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NSW/Cost Estimates/N6 Wagga Wagga/"/>
    </mc:Choice>
  </mc:AlternateContent>
  <xr:revisionPtr revIDLastSave="0" documentId="8_{E17D2EAC-993B-44EF-9A95-CF562282BA05}" xr6:coauthVersionLast="45" xr6:coauthVersionMax="45" xr10:uidLastSave="{00000000-0000-0000-0000-000000000000}"/>
  <bookViews>
    <workbookView xWindow="-28920" yWindow="-120" windowWidth="29040" windowHeight="15840" xr2:uid="{16CB97E7-5A9F-4FA5-A789-EE6C1A7D18A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<sst xmlns="http://schemas.openxmlformats.org/spreadsheetml/2006/main" count="969" uniqueCount="133">
  <si>
    <t>Project Name: N6 Option 2</t>
  </si>
  <si>
    <t>Indirect Cost Selection</t>
  </si>
  <si>
    <t>Project Description: Single circuit 500 kV from Wagga to Bannaby</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</si>
  <si>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</si>
  <si>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</si>
  <si>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</si>
  <si>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</si>
  <si>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</si>
  <si>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</si>
  <si>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</si>
  <si>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</si>
  <si>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</si>
  <si>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</si>
  <si>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</si>
  <si>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</si>
  <si>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</si>
  <si>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</si>
  <si>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</si>
  <si>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</si>
  <si>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</si>
  <si>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</si>
  <si>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</si>
  <si>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</si>
  <si>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</si>
  <si>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</si>
  <si>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t>
  </si>
  <si>
    <t>Substation 500/330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</si>
  <si>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</si>
  <si>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</si>
  <si>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</si>
  <si>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</si>
  <si>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</si>
  <si>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</si>
  <si>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</si>
  <si>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</si>
  <si>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</si>
  <si>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</si>
  <si>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</si>
  <si>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</si>
  <si>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</si>
  <si>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</si>
  <si>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</si>
  <si>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</si>
  <si>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</si>
  <si>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</si>
  <si>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</si>
  <si>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</si>
  <si>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</si>
  <si>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</si>
  <si>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</si>
  <si>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Bannaby to Wagga single circuit 500 kV line.</t>
  </si>
  <si>
    <t>Format $</t>
  </si>
  <si>
    <t>Format Bold</t>
  </si>
  <si>
    <t>Category</t>
  </si>
  <si>
    <t>Subcategory</t>
  </si>
  <si>
    <t>Details</t>
  </si>
  <si>
    <t>Nominal Voltage</t>
  </si>
  <si>
    <t>Qty</t>
  </si>
  <si>
    <t>UOM</t>
  </si>
  <si>
    <t>Percent of total</t>
  </si>
  <si>
    <t>Building Blocks:</t>
  </si>
  <si>
    <t>Overhead line</t>
  </si>
  <si>
    <t>HVAC</t>
  </si>
  <si>
    <t>4 × Orange SCST 2900MVA</t>
  </si>
  <si>
    <t>km</t>
  </si>
  <si>
    <t>Baseline Cost</t>
  </si>
  <si>
    <t/>
  </si>
  <si>
    <t>Adjustments:</t>
  </si>
  <si>
    <t>Overhead line project attribute</t>
  </si>
  <si>
    <t>Greenfield or brownfield</t>
  </si>
  <si>
    <t>-</t>
  </si>
  <si>
    <t>Jurisdiction</t>
  </si>
  <si>
    <t>NSW</t>
  </si>
  <si>
    <t>Land Use</t>
  </si>
  <si>
    <t>Grazing</t>
  </si>
  <si>
    <t>Location (regional/distance factors)</t>
  </si>
  <si>
    <t>Regional</t>
  </si>
  <si>
    <t>Location wind loading zones</t>
  </si>
  <si>
    <t>Non-cyclone region</t>
  </si>
  <si>
    <t>Project network element size</t>
  </si>
  <si>
    <t>Above 200 km</t>
  </si>
  <si>
    <t>Proportion of environmentally sensitive areas</t>
  </si>
  <si>
    <t>None</t>
  </si>
  <si>
    <t>Terrain</t>
  </si>
  <si>
    <t>Flat/Farmland</t>
  </si>
  <si>
    <t>Contract delivery model</t>
  </si>
  <si>
    <t>Delivery timetable</t>
  </si>
  <si>
    <t>Long</t>
  </si>
  <si>
    <t>Total Adjustment Rate %</t>
  </si>
  <si>
    <t>Adjusted Baseline</t>
  </si>
  <si>
    <t>Known Risks:</t>
  </si>
  <si>
    <t>Overhead line known risk</t>
  </si>
  <si>
    <t>Compulsory acquisition</t>
  </si>
  <si>
    <t>BAU</t>
  </si>
  <si>
    <t>Cultural heritage</t>
  </si>
  <si>
    <t>Environmental offset risks</t>
  </si>
  <si>
    <t>Geotechnical findings</t>
  </si>
  <si>
    <t>Market activity</t>
  </si>
  <si>
    <t>Macroeconomic influence</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</si>
  <si>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</si>
  <si>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</si>
  <si>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</si>
  <si>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</si>
  <si>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</si>
  <si>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</si>
  <si>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</si>
  <si>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</si>
  <si>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</si>
  <si>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</si>
  <si>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</si>
  <si>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</si>
  <si>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</si>
  <si>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</si>
  <si>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</si>
  <si>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</si>
  <si>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</si>
  <si>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Wagga substation works to connect new 500 kV line</t>
  </si>
  <si>
    <t>Station</t>
  </si>
  <si>
    <t>AIS Switchbay</t>
  </si>
  <si>
    <t>3CB Diameter 2CBs</t>
  </si>
  <si>
    <t>lot</t>
  </si>
  <si>
    <t>1CB Diameter 1CB</t>
  </si>
  <si>
    <t>Transformer</t>
  </si>
  <si>
    <t>2 winding Tx (3 banks of 1ph) 1500MVA</t>
  </si>
  <si>
    <t xml:space="preserve"> 500/330</t>
  </si>
  <si>
    <t>ea.</t>
  </si>
  <si>
    <t>Station project attribute</t>
  </si>
  <si>
    <t>Partly brownfield</t>
  </si>
  <si>
    <t># of total Bays 6 - 10</t>
  </si>
  <si>
    <t>Station known risk</t>
  </si>
  <si>
    <t>Station unknown risk</t>
  </si>
  <si>
    <t>Network Element 3</t>
  </si>
  <si>
    <t>Bannaby substation works to connect new 500 kV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</si>
</sst>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669-9490-4ED0-A1C0-A1DCB140D8B6}">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684872257.35519862</v>
      </c>
      <c r="G20" s="6">
        <v>188149368.1991224</v>
      </c>
      <c r="H20" s="6">
        <v>180949810.13064411</v>
      </c>
      <c r="I20" s="6">
        <v>116062079.44741987</v>
      </c>
      <c r="J20" s="6">
        <v>0</v>
      </c>
      <c r="K20" s="6">
        <v>26858220.70333191</v>
      </c>
      <c r="L20" s="6">
        <v>0</v>
      </c>
      <c r="M20" s="6">
        <v>34974128.874680325</v>
      </c>
      <c r="N20" s="6">
        <v>23659650</v>
      </c>
      <c r="O20" s="7">
        <v>114219000</v>
      </c>
    </row>
    <row r="21" spans="4:15" x14ac:dyDescent="0.25">
      <c r="D21" s="8">
        <v>2</v>
      </c>
      <c r="E21" t="s">
        <v>26</v>
      </c>
      <c r="F21" s="5">
        <v>41081461.598195948</v>
      </c>
      <c r="G21" s="6">
        <v>25872472.886400003</v>
      </c>
      <c r="H21" s="6">
        <v>7497421.5279599987</v>
      </c>
      <c r="I21" s="6">
        <v>3380984.9072999996</v>
      </c>
      <c r="J21" s="6">
        <v>681314.39999999991</v>
      </c>
      <c r="K21" s="6">
        <v>2047231.4601199997</v>
      </c>
      <c r="L21" s="6">
        <v>467415.25042399997</v>
      </c>
      <c r="M21" s="6">
        <v>1134621.1659919501</v>
      </c>
      <c r="N21" s="6">
        <v>0</v>
      </c>
      <c r="O21" s="7">
        <v>0</v>
      </c>
    </row>
    <row r="22" spans="4:15" ht="15.75" thickBot="1" x14ac:dyDescent="0.3">
      <c r="D22" s="9">
        <v>3</v>
      </c>
      <c r="E22" t="s">
        <v>26</v>
      </c>
      <c r="F22" s="5">
        <v>2969411.8586670998</v>
      </c>
      <c r="G22" s="6">
        <v>989098.30432</v>
      </c>
      <c r="H22" s="6">
        <v>933937.73927999986</v>
      </c>
      <c r="I22" s="6">
        <v>297313.21619999997</v>
      </c>
      <c r="J22" s="6">
        <v>136262.88</v>
      </c>
      <c r="K22" s="6">
        <v>247302.17015999995</v>
      </c>
      <c r="L22" s="6">
        <v>49460.43403199999</v>
      </c>
      <c r="M22" s="6">
        <v>316037.11467509996</v>
      </c>
      <c r="N22" s="6">
        <v>0</v>
      </c>
      <c r="O22" s="7">
        <v>0</v>
      </c>
    </row>
    <row r="23" spans="4:15" ht="15.75" thickBot="1" x14ac:dyDescent="0.3">
      <c r="D23" s="10"/>
      <c r="E23" s="11" t="s">
        <v>27</v>
      </c>
      <c r="F23" s="12">
        <v>728923130.81206167</v>
      </c>
      <c r="G23" s="13">
        <v>215010939.38984242</v>
      </c>
      <c r="H23" s="13">
        <v>189381169.3978841</v>
      </c>
      <c r="I23" s="13">
        <v>119740377.57091986</v>
      </c>
      <c r="J23" s="13">
        <v>817577.27999999991</v>
      </c>
      <c r="K23" s="13">
        <v>29152754.333611909</v>
      </c>
      <c r="L23" s="13">
        <v>516875.68445599999</v>
      </c>
      <c r="M23" s="13">
        <v>36424787.15534737</v>
      </c>
      <c r="N23" s="13">
        <v>23659650</v>
      </c>
      <c r="O23" s="14">
        <v>114219000</v>
      </c>
    </row>
    <row r="24" spans="4:15" x14ac:dyDescent="0.25">
      <c r="E24" s="15" t="s">
        <v>28</v>
      </c>
      <c r="F24" s="16"/>
      <c r="G24" s="17"/>
      <c r="H24" s="17"/>
      <c r="I24" s="17"/>
      <c r="J24" s="17"/>
      <c r="K24" s="17"/>
      <c r="L24" s="17"/>
      <c r="M24" s="17"/>
      <c r="N24" s="17"/>
      <c r="O24" s="17"/>
    </row>
    <row r="25" spans="4:15" x14ac:dyDescent="0.25">
      <c r="E25" s="18" t="s">
        <v>29</v>
      </c>
      <c r="F25" s="5">
        <v>23325540.190000001</v>
      </c>
      <c r="G25" s="17"/>
      <c r="H25" s="17"/>
      <c r="I25" s="17"/>
      <c r="J25" s="17"/>
      <c r="K25" s="17"/>
      <c r="L25" s="17"/>
      <c r="M25" s="17"/>
      <c r="N25" s="17"/>
      <c r="O25" s="17"/>
    </row>
    <row r="26" spans="4:15" x14ac:dyDescent="0.25">
      <c r="D26" s="10"/>
      <c r="E26" s="18" t="s">
        <v>30</v>
      </c>
      <c r="F26" s="5">
        <v>9330216.0700000003</v>
      </c>
      <c r="G26" s="17"/>
      <c r="H26" s="17"/>
      <c r="I26" s="17"/>
      <c r="J26" s="17"/>
      <c r="K26" s="17"/>
      <c r="L26" s="17"/>
      <c r="M26" s="17"/>
      <c r="N26" s="17"/>
      <c r="O26" s="17"/>
    </row>
    <row r="27" spans="4:15" x14ac:dyDescent="0.25">
      <c r="E27" s="18" t="s">
        <v>31</v>
      </c>
      <c r="F27" s="5">
        <v>9913354.5800000001</v>
      </c>
      <c r="G27" s="17"/>
      <c r="H27" s="17"/>
      <c r="I27" s="17"/>
      <c r="J27" s="17"/>
      <c r="K27" s="17"/>
      <c r="L27" s="17"/>
      <c r="M27" s="17"/>
      <c r="N27" s="17"/>
      <c r="O27" s="17"/>
    </row>
    <row r="28" spans="4:15" x14ac:dyDescent="0.25">
      <c r="E28" s="18" t="s">
        <v>32</v>
      </c>
      <c r="F28" s="5">
        <v>6414523.5499999998</v>
      </c>
      <c r="G28" s="17"/>
      <c r="H28" s="17"/>
      <c r="I28" s="17"/>
      <c r="J28" s="17"/>
      <c r="K28" s="17"/>
      <c r="L28" s="17"/>
      <c r="M28" s="17"/>
      <c r="N28" s="17"/>
      <c r="O28" s="17"/>
    </row>
    <row r="29" spans="4:15" x14ac:dyDescent="0.25">
      <c r="E29" s="18" t="s">
        <v>33</v>
      </c>
      <c r="F29" s="5">
        <v>5831385.0499999998</v>
      </c>
      <c r="G29" s="17"/>
      <c r="H29" s="17"/>
      <c r="I29" s="17"/>
      <c r="J29" s="17"/>
      <c r="K29" s="17"/>
      <c r="L29" s="17"/>
      <c r="M29" s="17"/>
      <c r="N29" s="17"/>
      <c r="O29" s="17"/>
    </row>
    <row r="30" spans="4:15" x14ac:dyDescent="0.25">
      <c r="E30" s="18" t="s">
        <v>34</v>
      </c>
      <c r="F30" s="5">
        <v>3498831.03</v>
      </c>
      <c r="G30" s="17"/>
      <c r="H30" s="17"/>
      <c r="I30" s="17"/>
      <c r="J30" s="17"/>
      <c r="K30" s="17"/>
      <c r="L30" s="17"/>
      <c r="M30" s="17"/>
      <c r="N30" s="17"/>
      <c r="O30" s="17"/>
    </row>
    <row r="31" spans="4:15" ht="15.75" thickBot="1" x14ac:dyDescent="0.3">
      <c r="E31" s="19" t="s">
        <v>35</v>
      </c>
      <c r="F31" s="20">
        <v>58313850.469999999</v>
      </c>
      <c r="G31" s="17"/>
      <c r="H31" s="17"/>
      <c r="I31" s="17"/>
      <c r="J31" s="17"/>
      <c r="K31" s="17"/>
      <c r="L31" s="17"/>
      <c r="M31" s="17"/>
      <c r="N31" s="17"/>
      <c r="O31" s="17"/>
    </row>
    <row r="32" spans="4:15" ht="15.75" thickBot="1" x14ac:dyDescent="0.3">
      <c r="D32" s="10"/>
      <c r="E32" s="21" t="s">
        <v>36</v>
      </c>
      <c r="F32" s="22">
        <v>787236981.27999997</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8037D-35A1-4F5E-92F0-0DDAAB2BED53}">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553264863.36000001</v>
      </c>
      <c r="F16" s="17">
        <v>178349500.56</v>
      </c>
      <c r="G16" s="17">
        <v>147825279.63</v>
      </c>
      <c r="H16" s="17">
        <v>93567994.75</v>
      </c>
      <c r="I16" s="17">
        <v>600000</v>
      </c>
      <c r="J16" s="17">
        <v>23243943.489999998</v>
      </c>
      <c r="K16" s="17">
        <v>376273</v>
      </c>
      <c r="L16" s="17">
        <v>33155871.929999996</v>
      </c>
      <c r="M16" s="17">
        <v>10878000</v>
      </c>
      <c r="N16" s="27">
        <v>65268000</v>
      </c>
    </row>
    <row r="17" spans="4:14" x14ac:dyDescent="0.25">
      <c r="D17" s="25" t="s">
        <v>42</v>
      </c>
      <c r="E17" s="26">
        <v>580022510.45964336</v>
      </c>
      <c r="F17" s="17">
        <v>181758633.62840003</v>
      </c>
      <c r="G17" s="17">
        <v>156751587.60063151</v>
      </c>
      <c r="H17" s="17">
        <v>99062918.473487496</v>
      </c>
      <c r="I17" s="17">
        <v>704808</v>
      </c>
      <c r="J17" s="17">
        <v>24739250.218874499</v>
      </c>
      <c r="K17" s="17">
        <v>445582.4866</v>
      </c>
      <c r="L17" s="17">
        <v>34974730.051649995</v>
      </c>
      <c r="M17" s="17">
        <v>16317000</v>
      </c>
      <c r="N17" s="27">
        <v>65268000</v>
      </c>
    </row>
    <row r="18" spans="4:14" x14ac:dyDescent="0.25">
      <c r="D18" s="28" t="s">
        <v>43</v>
      </c>
      <c r="E18" s="26">
        <v>28096985.512945347</v>
      </c>
      <c r="F18" s="17">
        <v>998085.11953040003</v>
      </c>
      <c r="G18" s="17">
        <v>4558421.8285789443</v>
      </c>
      <c r="H18" s="17">
        <v>2909010.6632046252</v>
      </c>
      <c r="I18" s="17">
        <v>0</v>
      </c>
      <c r="J18" s="17">
        <v>0</v>
      </c>
      <c r="K18" s="17">
        <v>0</v>
      </c>
      <c r="L18" s="17">
        <v>51067.901631375003</v>
      </c>
      <c r="M18" s="17">
        <v>0</v>
      </c>
      <c r="N18" s="27">
        <v>19580400</v>
      </c>
    </row>
    <row r="19" spans="4:14" ht="15.75" thickBot="1" x14ac:dyDescent="0.3">
      <c r="D19" s="28" t="s">
        <v>44</v>
      </c>
      <c r="E19" s="26">
        <v>120803634.83947283</v>
      </c>
      <c r="F19" s="17">
        <v>32254220.641912002</v>
      </c>
      <c r="G19" s="17">
        <v>28071159.968673676</v>
      </c>
      <c r="H19" s="17">
        <v>17768448.43422775</v>
      </c>
      <c r="I19" s="17">
        <v>112769.28000000001</v>
      </c>
      <c r="J19" s="17">
        <v>4413504.1147374101</v>
      </c>
      <c r="K19" s="17">
        <v>71293.197855999999</v>
      </c>
      <c r="L19" s="17">
        <v>1398989.2020659999</v>
      </c>
      <c r="M19" s="17">
        <v>7342649.9999999991</v>
      </c>
      <c r="N19" s="27">
        <v>29370599.999999996</v>
      </c>
    </row>
    <row r="20" spans="4:14" ht="15.75" thickBot="1" x14ac:dyDescent="0.3">
      <c r="D20" s="29" t="s">
        <v>45</v>
      </c>
      <c r="E20" s="30">
        <v>728923130.81206155</v>
      </c>
      <c r="F20" s="31">
        <v>215010939.38984245</v>
      </c>
      <c r="G20" s="32">
        <v>189381169.39788413</v>
      </c>
      <c r="H20" s="32">
        <v>119740377.57091987</v>
      </c>
      <c r="I20" s="32">
        <v>817577.28</v>
      </c>
      <c r="J20" s="32">
        <v>29152754.333611909</v>
      </c>
      <c r="K20" s="32">
        <v>516875.68445599999</v>
      </c>
      <c r="L20" s="32">
        <v>36424787.15534737</v>
      </c>
      <c r="M20" s="32">
        <v>23659650</v>
      </c>
      <c r="N20" s="33">
        <v>114219000</v>
      </c>
    </row>
    <row r="21" spans="4:14" x14ac:dyDescent="0.25">
      <c r="D21" s="34" t="s">
        <v>46</v>
      </c>
      <c r="E21" s="35"/>
      <c r="F21" s="36"/>
      <c r="G21" s="36"/>
      <c r="H21" s="36"/>
      <c r="I21" s="36"/>
      <c r="J21" s="36"/>
      <c r="K21" s="36"/>
      <c r="L21" s="36"/>
      <c r="M21" s="36"/>
      <c r="N21" s="36"/>
    </row>
    <row r="22" spans="4:14" x14ac:dyDescent="0.25">
      <c r="D22" s="37" t="s">
        <v>29</v>
      </c>
      <c r="E22" s="38">
        <v>23325540.185985975</v>
      </c>
      <c r="F22" s="17"/>
      <c r="G22" s="17"/>
      <c r="H22" s="17"/>
      <c r="I22" s="17"/>
      <c r="J22" s="17"/>
      <c r="K22" s="17"/>
      <c r="L22" s="17"/>
      <c r="M22" s="17"/>
      <c r="N22" s="17"/>
    </row>
    <row r="23" spans="4:14" x14ac:dyDescent="0.25">
      <c r="D23" s="37" t="s">
        <v>30</v>
      </c>
      <c r="E23" s="38">
        <v>9330216.07439439</v>
      </c>
      <c r="F23" s="17"/>
      <c r="G23" s="17"/>
      <c r="H23" s="17"/>
      <c r="I23" s="17"/>
      <c r="J23" s="17"/>
      <c r="K23" s="17"/>
      <c r="L23" s="17"/>
      <c r="M23" s="17"/>
      <c r="N23" s="17"/>
    </row>
    <row r="24" spans="4:14" x14ac:dyDescent="0.25">
      <c r="D24" s="37" t="s">
        <v>31</v>
      </c>
      <c r="E24" s="38">
        <v>9913354.5790440403</v>
      </c>
      <c r="F24" s="17"/>
      <c r="G24" s="17"/>
      <c r="H24" s="17"/>
      <c r="I24" s="17"/>
      <c r="J24" s="17"/>
      <c r="K24" s="17"/>
      <c r="L24" s="17"/>
      <c r="M24" s="17"/>
      <c r="N24" s="17"/>
    </row>
    <row r="25" spans="4:14" x14ac:dyDescent="0.25">
      <c r="D25" s="37" t="s">
        <v>32</v>
      </c>
      <c r="E25" s="38">
        <v>6414523.5511461431</v>
      </c>
      <c r="F25" s="17"/>
      <c r="G25" s="17"/>
      <c r="H25" s="17"/>
      <c r="I25" s="17"/>
      <c r="J25" s="17"/>
      <c r="K25" s="17"/>
      <c r="L25" s="17"/>
      <c r="M25" s="17"/>
      <c r="N25" s="17"/>
    </row>
    <row r="26" spans="4:14" x14ac:dyDescent="0.25">
      <c r="D26" s="37" t="s">
        <v>33</v>
      </c>
      <c r="E26" s="38">
        <v>5831385.0464964937</v>
      </c>
      <c r="F26" s="17"/>
      <c r="G26" s="17"/>
      <c r="H26" s="17"/>
      <c r="I26" s="17"/>
      <c r="J26" s="17"/>
      <c r="K26" s="17"/>
      <c r="L26" s="17"/>
      <c r="M26" s="17"/>
      <c r="N26" s="17"/>
    </row>
    <row r="27" spans="4:14" x14ac:dyDescent="0.25">
      <c r="D27" s="37" t="s">
        <v>34</v>
      </c>
      <c r="E27" s="38">
        <v>3498831.0278978958</v>
      </c>
      <c r="F27" s="17"/>
      <c r="G27" s="17"/>
      <c r="H27" s="17"/>
      <c r="I27" s="17"/>
      <c r="J27" s="17"/>
      <c r="K27" s="17"/>
      <c r="L27" s="17"/>
      <c r="M27" s="17"/>
      <c r="N27" s="17"/>
    </row>
    <row r="28" spans="4:14" ht="15.75" thickBot="1" x14ac:dyDescent="0.3">
      <c r="D28" s="39" t="s">
        <v>35</v>
      </c>
      <c r="E28" s="35">
        <v>58313850.464964934</v>
      </c>
      <c r="F28" s="17"/>
      <c r="G28" s="17"/>
      <c r="H28" s="17"/>
      <c r="I28" s="17"/>
      <c r="J28" s="17"/>
      <c r="K28" s="17"/>
      <c r="L28" s="17"/>
      <c r="M28" s="17"/>
      <c r="N28" s="17"/>
    </row>
    <row r="29" spans="4:14" ht="15.75" thickBot="1" x14ac:dyDescent="0.3">
      <c r="D29" s="29" t="s">
        <v>36</v>
      </c>
      <c r="E29" s="40">
        <v>787236981.27702653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084B8-4C4A-4559-8DD4-37E2B48477EE}">
  <sheetPr codeName="Sheet25"/>
  <dimension ref="A1:U132"/>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30" x14ac:dyDescent="0.25">
      <c r="A21" t="b">
        <v>1</v>
      </c>
      <c r="B21" t="b">
        <v>0</v>
      </c>
      <c r="D21" s="48" t="s">
        <v>60</v>
      </c>
      <c r="E21" s="43" t="s">
        <v>61</v>
      </c>
      <c r="F21" s="43" t="s">
        <v>62</v>
      </c>
      <c r="G21" s="43" t="s">
        <v>63</v>
      </c>
      <c r="H21" s="43">
        <v>500</v>
      </c>
      <c r="I21" s="49">
        <v>259</v>
      </c>
      <c r="J21" s="43" t="s">
        <v>64</v>
      </c>
      <c r="K21" s="50">
        <v>156297500.56</v>
      </c>
      <c r="L21" s="50">
        <v>141742379.63</v>
      </c>
      <c r="M21" s="50">
        <v>90914244.75</v>
      </c>
      <c r="N21" s="50">
        <v>0</v>
      </c>
      <c r="O21" s="50">
        <v>21573578.489999998</v>
      </c>
      <c r="P21" s="50">
        <v>0</v>
      </c>
      <c r="Q21" s="50">
        <v>32134484.789999999</v>
      </c>
      <c r="R21" s="50">
        <v>10878000</v>
      </c>
      <c r="S21" s="50">
        <v>65268000</v>
      </c>
      <c r="T21" s="50">
        <v>518808188.22000003</v>
      </c>
      <c r="U21" s="51">
        <v>0.75752548398369135</v>
      </c>
    </row>
    <row r="22" spans="1:21" x14ac:dyDescent="0.25">
      <c r="A22" t="b">
        <v>1</v>
      </c>
      <c r="B22" t="b">
        <v>1</v>
      </c>
      <c r="D22" s="48" t="s">
        <v>65</v>
      </c>
      <c r="E22" s="43" t="s">
        <v>66</v>
      </c>
      <c r="F22" s="43" t="s">
        <v>66</v>
      </c>
      <c r="G22" s="43" t="s">
        <v>66</v>
      </c>
      <c r="H22" s="43" t="s">
        <v>66</v>
      </c>
      <c r="I22" s="49" t="s">
        <v>66</v>
      </c>
      <c r="J22" s="43" t="s">
        <v>66</v>
      </c>
      <c r="K22" s="50">
        <v>156297500.56</v>
      </c>
      <c r="L22" s="50">
        <v>141742379.63</v>
      </c>
      <c r="M22" s="50">
        <v>90914244.75</v>
      </c>
      <c r="N22" s="50">
        <v>0</v>
      </c>
      <c r="O22" s="50">
        <v>21573578.489999998</v>
      </c>
      <c r="P22" s="50">
        <v>0</v>
      </c>
      <c r="Q22" s="50">
        <v>32134484.789999999</v>
      </c>
      <c r="R22" s="50">
        <v>10878000</v>
      </c>
      <c r="S22" s="50">
        <v>65268000</v>
      </c>
      <c r="T22" s="50">
        <v>518808188.22000003</v>
      </c>
      <c r="U22" s="51">
        <v>0.75752548398369135</v>
      </c>
    </row>
    <row r="23" spans="1:21" ht="30" x14ac:dyDescent="0.25">
      <c r="A23" t="b">
        <v>0</v>
      </c>
      <c r="B23" t="b">
        <v>0</v>
      </c>
      <c r="D23" s="48" t="s">
        <v>67</v>
      </c>
      <c r="E23" s="43" t="s">
        <v>68</v>
      </c>
      <c r="F23" s="43" t="s">
        <v>69</v>
      </c>
      <c r="G23" s="43" t="s">
        <v>6</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v>
      </c>
      <c r="L24" s="43">
        <v>0</v>
      </c>
      <c r="M24" s="43">
        <v>0</v>
      </c>
      <c r="N24" s="43">
        <v>0</v>
      </c>
      <c r="O24" s="43">
        <v>0</v>
      </c>
      <c r="P24" s="43">
        <v>0</v>
      </c>
      <c r="Q24" s="43">
        <v>0</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0.5</v>
      </c>
      <c r="S25" s="43">
        <v>0</v>
      </c>
      <c r="T25" s="43" t="s">
        <v>66</v>
      </c>
      <c r="U25" s="51" t="s">
        <v>66</v>
      </c>
    </row>
    <row r="26" spans="1:21" ht="45" x14ac:dyDescent="0.25">
      <c r="A26" t="b">
        <v>0</v>
      </c>
      <c r="B26" t="b">
        <v>0</v>
      </c>
      <c r="D26" s="48" t="s">
        <v>66</v>
      </c>
      <c r="E26" s="43" t="s">
        <v>68</v>
      </c>
      <c r="F26" s="43" t="s">
        <v>75</v>
      </c>
      <c r="G26" s="43" t="s">
        <v>76</v>
      </c>
      <c r="H26" s="43" t="s">
        <v>70</v>
      </c>
      <c r="I26" s="49" t="s">
        <v>70</v>
      </c>
      <c r="J26" s="43" t="s">
        <v>70</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66</v>
      </c>
      <c r="U26" s="51" t="s">
        <v>66</v>
      </c>
    </row>
    <row r="27" spans="1:21" ht="30"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30" x14ac:dyDescent="0.25">
      <c r="A28" t="b">
        <v>0</v>
      </c>
      <c r="B28" t="b">
        <v>0</v>
      </c>
      <c r="D28" s="48" t="s">
        <v>66</v>
      </c>
      <c r="E28" s="43" t="s">
        <v>68</v>
      </c>
      <c r="F28" s="43" t="s">
        <v>79</v>
      </c>
      <c r="G28" s="43" t="s">
        <v>80</v>
      </c>
      <c r="H28" s="43" t="s">
        <v>70</v>
      </c>
      <c r="I28" s="49" t="s">
        <v>70</v>
      </c>
      <c r="J28" s="43" t="s">
        <v>70</v>
      </c>
      <c r="K28" s="43">
        <v>-3.0000000000000006E-2</v>
      </c>
      <c r="L28" s="43">
        <v>-4.9950000000000008E-2</v>
      </c>
      <c r="M28" s="43">
        <v>-4.9950000000000008E-2</v>
      </c>
      <c r="N28" s="43">
        <v>0</v>
      </c>
      <c r="O28" s="43">
        <v>-4.9950000000000008E-2</v>
      </c>
      <c r="P28" s="43">
        <v>-4.9950000000000008E-2</v>
      </c>
      <c r="Q28" s="43">
        <v>-6.0000000000000012E-2</v>
      </c>
      <c r="R28" s="43">
        <v>0</v>
      </c>
      <c r="S28" s="43">
        <v>0</v>
      </c>
      <c r="T28" s="43" t="s">
        <v>66</v>
      </c>
      <c r="U28" s="51" t="s">
        <v>66</v>
      </c>
    </row>
    <row r="29" spans="1:21" ht="45"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30" x14ac:dyDescent="0.25">
      <c r="A31" t="b">
        <v>0</v>
      </c>
      <c r="B31" t="b">
        <v>0</v>
      </c>
      <c r="D31" s="48" t="s">
        <v>66</v>
      </c>
      <c r="E31" s="43" t="s">
        <v>68</v>
      </c>
      <c r="F31" s="43" t="s">
        <v>85</v>
      </c>
      <c r="G31" s="43" t="s">
        <v>11</v>
      </c>
      <c r="H31" s="43" t="s">
        <v>70</v>
      </c>
      <c r="I31" s="49" t="s">
        <v>70</v>
      </c>
      <c r="J31" s="43" t="s">
        <v>70</v>
      </c>
      <c r="K31" s="43">
        <v>0</v>
      </c>
      <c r="L31" s="43">
        <v>0</v>
      </c>
      <c r="M31" s="43">
        <v>0</v>
      </c>
      <c r="N31" s="43">
        <v>0</v>
      </c>
      <c r="O31" s="43">
        <v>0</v>
      </c>
      <c r="P31" s="43">
        <v>0</v>
      </c>
      <c r="Q31" s="43">
        <v>0</v>
      </c>
      <c r="R31" s="43">
        <v>0</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0.02</v>
      </c>
      <c r="L32" s="43">
        <v>7.0000000000000007E-2</v>
      </c>
      <c r="M32" s="43">
        <v>7.0000000000000007E-2</v>
      </c>
      <c r="N32" s="43">
        <v>0</v>
      </c>
      <c r="O32" s="43">
        <v>7.0000000000000007E-2</v>
      </c>
      <c r="P32" s="43">
        <v>7.0000000000000007E-2</v>
      </c>
      <c r="Q32" s="43">
        <v>7.0000000000000007E-2</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1.4999999999999996E-2</v>
      </c>
      <c r="L33" s="43">
        <v>5.5050000000000002E-2</v>
      </c>
      <c r="M33" s="43">
        <v>5.5050000000000002E-2</v>
      </c>
      <c r="N33" s="43">
        <v>0</v>
      </c>
      <c r="O33" s="43">
        <v>5.5050000000000002E-2</v>
      </c>
      <c r="P33" s="43">
        <v>5.5050000000000002E-2</v>
      </c>
      <c r="Q33" s="43">
        <v>4.4999999999999998E-2</v>
      </c>
      <c r="R33" s="43">
        <v>0.5</v>
      </c>
      <c r="S33" s="43">
        <v>0</v>
      </c>
      <c r="T33" s="43" t="s">
        <v>66</v>
      </c>
      <c r="U33" s="51" t="s">
        <v>66</v>
      </c>
    </row>
    <row r="34" spans="1:21" x14ac:dyDescent="0.25">
      <c r="A34" t="b">
        <v>1</v>
      </c>
      <c r="B34" t="b">
        <v>1</v>
      </c>
      <c r="D34" s="48" t="s">
        <v>89</v>
      </c>
      <c r="E34" s="43" t="s">
        <v>66</v>
      </c>
      <c r="F34" s="43" t="s">
        <v>66</v>
      </c>
      <c r="G34" s="43" t="s">
        <v>66</v>
      </c>
      <c r="H34" s="43" t="s">
        <v>66</v>
      </c>
      <c r="I34" s="49" t="s">
        <v>66</v>
      </c>
      <c r="J34" s="43" t="s">
        <v>66</v>
      </c>
      <c r="K34" s="43">
        <v>158641963.0684</v>
      </c>
      <c r="L34" s="43">
        <v>149545297.6286315</v>
      </c>
      <c r="M34" s="43">
        <v>95919073.923487499</v>
      </c>
      <c r="N34" s="43">
        <v>0</v>
      </c>
      <c r="O34" s="43">
        <v>22761203.9858745</v>
      </c>
      <c r="P34" s="43">
        <v>0</v>
      </c>
      <c r="Q34" s="43">
        <v>33580536.605549999</v>
      </c>
      <c r="R34" s="43">
        <v>16317000</v>
      </c>
      <c r="S34" s="43">
        <v>65268000</v>
      </c>
      <c r="T34" s="43">
        <v>542033075.21194339</v>
      </c>
      <c r="U34" s="51">
        <v>0.79143675246116174</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ht="30"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951851.77841040003</v>
      </c>
      <c r="L45" s="43">
        <v>4486358.9288589451</v>
      </c>
      <c r="M45" s="43">
        <v>2877572.2177046249</v>
      </c>
      <c r="N45" s="43">
        <v>0</v>
      </c>
      <c r="O45" s="43">
        <v>0</v>
      </c>
      <c r="P45" s="43">
        <v>0</v>
      </c>
      <c r="Q45" s="43">
        <v>50370.804908325001</v>
      </c>
      <c r="R45" s="43">
        <v>0</v>
      </c>
      <c r="S45" s="43">
        <v>19580400</v>
      </c>
      <c r="T45" s="43">
        <v>27946553.729882296</v>
      </c>
      <c r="U45" s="51">
        <v>4.080549829511964E-2</v>
      </c>
    </row>
    <row r="46" spans="1:21" x14ac:dyDescent="0.25">
      <c r="A46" t="b">
        <v>1</v>
      </c>
      <c r="B46" t="b">
        <v>1</v>
      </c>
      <c r="D46" s="48" t="s">
        <v>104</v>
      </c>
      <c r="E46" s="43" t="s">
        <v>66</v>
      </c>
      <c r="F46" s="43" t="s">
        <v>66</v>
      </c>
      <c r="G46" s="43" t="s">
        <v>66</v>
      </c>
      <c r="H46" s="43" t="s">
        <v>66</v>
      </c>
      <c r="I46" s="49" t="s">
        <v>66</v>
      </c>
      <c r="J46" s="43" t="s">
        <v>66</v>
      </c>
      <c r="K46" s="43">
        <v>159593814.8468104</v>
      </c>
      <c r="L46" s="43">
        <v>154031656.55749044</v>
      </c>
      <c r="M46" s="43">
        <v>98796646.141192123</v>
      </c>
      <c r="N46" s="43">
        <v>0</v>
      </c>
      <c r="O46" s="43">
        <v>22761203.9858745</v>
      </c>
      <c r="P46" s="43">
        <v>0</v>
      </c>
      <c r="Q46" s="43">
        <v>33630907.410458326</v>
      </c>
      <c r="R46" s="43">
        <v>16317000</v>
      </c>
      <c r="S46" s="43">
        <v>84848400</v>
      </c>
      <c r="T46" s="43">
        <v>569979628.94182575</v>
      </c>
      <c r="U46" s="51">
        <v>0.83224225075628144</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28555553.352312002</v>
      </c>
      <c r="L52" s="43">
        <v>26918153.573153675</v>
      </c>
      <c r="M52" s="43">
        <v>17265433.306227751</v>
      </c>
      <c r="N52" s="43">
        <v>0</v>
      </c>
      <c r="O52" s="43">
        <v>4097016.7174574104</v>
      </c>
      <c r="P52" s="43">
        <v>0</v>
      </c>
      <c r="Q52" s="43">
        <v>1343221.464222</v>
      </c>
      <c r="R52" s="43">
        <v>7342649.9999999991</v>
      </c>
      <c r="S52" s="43">
        <v>29370599.999999996</v>
      </c>
      <c r="T52" s="43">
        <v>114892628.41337283</v>
      </c>
      <c r="U52" s="51">
        <v>0.16775774924371847</v>
      </c>
    </row>
    <row r="53" spans="1:21" x14ac:dyDescent="0.25">
      <c r="A53" t="b">
        <v>1</v>
      </c>
      <c r="B53" t="b">
        <v>1</v>
      </c>
      <c r="D53" s="48" t="s">
        <v>114</v>
      </c>
      <c r="E53" s="43" t="s">
        <v>66</v>
      </c>
      <c r="F53" s="43" t="s">
        <v>66</v>
      </c>
      <c r="G53" s="43" t="s">
        <v>66</v>
      </c>
      <c r="H53" s="43" t="s">
        <v>66</v>
      </c>
      <c r="I53" s="49" t="s">
        <v>66</v>
      </c>
      <c r="J53" s="43" t="s">
        <v>66</v>
      </c>
      <c r="K53" s="43">
        <v>188149368.1991224</v>
      </c>
      <c r="L53" s="43">
        <v>180949810.13064411</v>
      </c>
      <c r="M53" s="43">
        <v>116062079.44741987</v>
      </c>
      <c r="N53" s="43">
        <v>0</v>
      </c>
      <c r="O53" s="43">
        <v>26858220.70333191</v>
      </c>
      <c r="P53" s="43">
        <v>0</v>
      </c>
      <c r="Q53" s="43">
        <v>34974128.874680325</v>
      </c>
      <c r="R53" s="43">
        <v>23659650</v>
      </c>
      <c r="S53" s="43">
        <v>114219000</v>
      </c>
      <c r="T53" s="43">
        <v>684872257.35519862</v>
      </c>
      <c r="U53" s="51">
        <v>1</v>
      </c>
    </row>
    <row r="57" spans="1:21" ht="18.75" x14ac:dyDescent="0.3">
      <c r="D57" s="41" t="s">
        <v>115</v>
      </c>
    </row>
    <row r="58" spans="1:21" x14ac:dyDescent="0.25">
      <c r="D58" s="42" t="s">
        <v>26</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117</v>
      </c>
      <c r="F61" s="43" t="s">
        <v>118</v>
      </c>
      <c r="G61" s="43" t="s">
        <v>119</v>
      </c>
      <c r="H61" s="43">
        <v>500</v>
      </c>
      <c r="I61" s="49">
        <v>1</v>
      </c>
      <c r="J61" s="43" t="s">
        <v>120</v>
      </c>
      <c r="K61" s="50">
        <v>1547000</v>
      </c>
      <c r="L61" s="50">
        <v>1310100</v>
      </c>
      <c r="M61" s="50">
        <v>384000</v>
      </c>
      <c r="N61" s="50">
        <v>200000</v>
      </c>
      <c r="O61" s="50">
        <v>344110</v>
      </c>
      <c r="P61" s="50">
        <v>68822</v>
      </c>
      <c r="Q61" s="50">
        <v>425319.96</v>
      </c>
      <c r="R61" s="50">
        <v>0</v>
      </c>
      <c r="S61" s="50">
        <v>0</v>
      </c>
      <c r="T61" s="50">
        <v>4279351.96</v>
      </c>
      <c r="U61" s="51">
        <v>0.10416747100808905</v>
      </c>
    </row>
    <row r="62" spans="1:21" x14ac:dyDescent="0.25">
      <c r="A62" t="b">
        <v>1</v>
      </c>
      <c r="B62" t="b">
        <v>0</v>
      </c>
      <c r="D62" s="48" t="s">
        <v>66</v>
      </c>
      <c r="E62" s="43" t="s">
        <v>117</v>
      </c>
      <c r="F62" s="43" t="s">
        <v>118</v>
      </c>
      <c r="G62" s="43" t="s">
        <v>121</v>
      </c>
      <c r="H62" s="43">
        <v>500</v>
      </c>
      <c r="I62" s="49">
        <v>1</v>
      </c>
      <c r="J62" s="43" t="s">
        <v>120</v>
      </c>
      <c r="K62" s="50">
        <v>812000</v>
      </c>
      <c r="L62" s="50">
        <v>673800</v>
      </c>
      <c r="M62" s="50">
        <v>214500</v>
      </c>
      <c r="N62" s="50">
        <v>100000</v>
      </c>
      <c r="O62" s="50">
        <v>180030</v>
      </c>
      <c r="P62" s="50">
        <v>36006</v>
      </c>
      <c r="Q62" s="50">
        <v>222517.08</v>
      </c>
      <c r="R62" s="50">
        <v>0</v>
      </c>
      <c r="S62" s="50">
        <v>0</v>
      </c>
      <c r="T62" s="50">
        <v>2238853.08</v>
      </c>
      <c r="U62" s="51">
        <v>5.4497892550597983E-2</v>
      </c>
    </row>
    <row r="63" spans="1:21" x14ac:dyDescent="0.25">
      <c r="A63" t="b">
        <v>1</v>
      </c>
      <c r="B63" t="b">
        <v>0</v>
      </c>
      <c r="D63" s="48" t="s">
        <v>66</v>
      </c>
      <c r="E63" s="43" t="s">
        <v>117</v>
      </c>
      <c r="F63" s="43" t="s">
        <v>118</v>
      </c>
      <c r="G63" s="43" t="s">
        <v>121</v>
      </c>
      <c r="H63" s="43">
        <v>330</v>
      </c>
      <c r="I63" s="49">
        <v>1</v>
      </c>
      <c r="J63" s="43" t="s">
        <v>120</v>
      </c>
      <c r="K63" s="43">
        <v>543000</v>
      </c>
      <c r="L63" s="43">
        <v>425200</v>
      </c>
      <c r="M63" s="43">
        <v>153750</v>
      </c>
      <c r="N63" s="43">
        <v>100000</v>
      </c>
      <c r="O63" s="43">
        <v>122195</v>
      </c>
      <c r="P63" s="43">
        <v>24439</v>
      </c>
      <c r="Q63" s="43">
        <v>151033.01999999999</v>
      </c>
      <c r="R63" s="43">
        <v>0</v>
      </c>
      <c r="S63" s="43">
        <v>0</v>
      </c>
      <c r="T63" s="43">
        <v>1519617.02</v>
      </c>
      <c r="U63" s="51">
        <v>3.6990334834307172E-2</v>
      </c>
    </row>
    <row r="64" spans="1:21" ht="45" x14ac:dyDescent="0.25">
      <c r="A64" t="b">
        <v>1</v>
      </c>
      <c r="B64" t="b">
        <v>0</v>
      </c>
      <c r="D64" s="48" t="s">
        <v>66</v>
      </c>
      <c r="E64" s="43" t="s">
        <v>117</v>
      </c>
      <c r="F64" s="43" t="s">
        <v>122</v>
      </c>
      <c r="G64" s="43" t="s">
        <v>123</v>
      </c>
      <c r="H64" s="43" t="s">
        <v>124</v>
      </c>
      <c r="I64" s="49">
        <v>1</v>
      </c>
      <c r="J64" s="43" t="s">
        <v>125</v>
      </c>
      <c r="K64" s="43">
        <v>18338000</v>
      </c>
      <c r="L64" s="43">
        <v>3000000</v>
      </c>
      <c r="M64" s="43">
        <v>1687000</v>
      </c>
      <c r="N64" s="43">
        <v>100000</v>
      </c>
      <c r="O64" s="43">
        <v>844000</v>
      </c>
      <c r="P64" s="43">
        <v>211000</v>
      </c>
      <c r="Q64" s="43">
        <v>0</v>
      </c>
      <c r="R64" s="43">
        <v>0</v>
      </c>
      <c r="S64" s="43">
        <v>0</v>
      </c>
      <c r="T64" s="43">
        <v>24180000</v>
      </c>
      <c r="U64" s="51">
        <v>0.58858665342768235</v>
      </c>
    </row>
    <row r="65" spans="1:21" x14ac:dyDescent="0.25">
      <c r="A65" t="b">
        <v>1</v>
      </c>
      <c r="B65" t="b">
        <v>1</v>
      </c>
      <c r="D65" s="48" t="s">
        <v>65</v>
      </c>
      <c r="E65" s="43" t="s">
        <v>66</v>
      </c>
      <c r="F65" s="43" t="s">
        <v>66</v>
      </c>
      <c r="G65" s="43" t="s">
        <v>66</v>
      </c>
      <c r="H65" s="43" t="s">
        <v>66</v>
      </c>
      <c r="I65" s="49" t="s">
        <v>66</v>
      </c>
      <c r="J65" s="43" t="s">
        <v>66</v>
      </c>
      <c r="K65" s="43">
        <v>21240000</v>
      </c>
      <c r="L65" s="43">
        <v>5409100</v>
      </c>
      <c r="M65" s="43">
        <v>2439250</v>
      </c>
      <c r="N65" s="43">
        <v>500000</v>
      </c>
      <c r="O65" s="43">
        <v>1490335</v>
      </c>
      <c r="P65" s="43">
        <v>340267</v>
      </c>
      <c r="Q65" s="43">
        <v>798870.06</v>
      </c>
      <c r="R65" s="43">
        <v>0</v>
      </c>
      <c r="S65" s="43">
        <v>0</v>
      </c>
      <c r="T65" s="43">
        <v>32217822.059999999</v>
      </c>
      <c r="U65" s="51">
        <v>0.78424235182067648</v>
      </c>
    </row>
    <row r="66" spans="1:21" ht="30" x14ac:dyDescent="0.25">
      <c r="A66" t="b">
        <v>0</v>
      </c>
      <c r="B66" t="b">
        <v>0</v>
      </c>
      <c r="D66" s="48" t="s">
        <v>67</v>
      </c>
      <c r="E66" s="43" t="s">
        <v>126</v>
      </c>
      <c r="F66" s="43" t="s">
        <v>69</v>
      </c>
      <c r="G66" s="43" t="s">
        <v>127</v>
      </c>
      <c r="H66" s="43" t="s">
        <v>70</v>
      </c>
      <c r="I66" s="49" t="s">
        <v>70</v>
      </c>
      <c r="J66" s="43" t="s">
        <v>70</v>
      </c>
      <c r="K66" s="43">
        <v>0</v>
      </c>
      <c r="L66" s="43">
        <v>0.06</v>
      </c>
      <c r="M66" s="43">
        <v>0.06</v>
      </c>
      <c r="N66" s="43">
        <v>0.06</v>
      </c>
      <c r="O66" s="43">
        <v>0.06</v>
      </c>
      <c r="P66" s="43">
        <v>0.06</v>
      </c>
      <c r="Q66" s="43">
        <v>0.06</v>
      </c>
      <c r="R66" s="43">
        <v>0</v>
      </c>
      <c r="S66" s="43">
        <v>0</v>
      </c>
      <c r="T66" s="43" t="s">
        <v>66</v>
      </c>
      <c r="U66" s="51" t="s">
        <v>66</v>
      </c>
    </row>
    <row r="67" spans="1:21" x14ac:dyDescent="0.25">
      <c r="A67" t="b">
        <v>0</v>
      </c>
      <c r="B67" t="b">
        <v>0</v>
      </c>
      <c r="D67" s="48" t="s">
        <v>66</v>
      </c>
      <c r="E67" s="43" t="s">
        <v>126</v>
      </c>
      <c r="F67" s="43" t="s">
        <v>71</v>
      </c>
      <c r="G67" s="43" t="s">
        <v>72</v>
      </c>
      <c r="H67" s="43" t="s">
        <v>70</v>
      </c>
      <c r="I67" s="49" t="s">
        <v>70</v>
      </c>
      <c r="J67" s="43" t="s">
        <v>70</v>
      </c>
      <c r="K67" s="43">
        <v>0</v>
      </c>
      <c r="L67" s="43">
        <v>0</v>
      </c>
      <c r="M67" s="43">
        <v>0</v>
      </c>
      <c r="N67" s="43">
        <v>0</v>
      </c>
      <c r="O67" s="43">
        <v>0</v>
      </c>
      <c r="P67" s="43">
        <v>0</v>
      </c>
      <c r="Q67" s="43">
        <v>0</v>
      </c>
      <c r="R67" s="43">
        <v>0</v>
      </c>
      <c r="S67" s="43">
        <v>0</v>
      </c>
      <c r="T67" s="43" t="s">
        <v>66</v>
      </c>
      <c r="U67" s="51" t="s">
        <v>66</v>
      </c>
    </row>
    <row r="68" spans="1:21" x14ac:dyDescent="0.25">
      <c r="A68" t="b">
        <v>0</v>
      </c>
      <c r="B68" t="b">
        <v>0</v>
      </c>
      <c r="D68" s="48" t="s">
        <v>66</v>
      </c>
      <c r="E68" s="43" t="s">
        <v>126</v>
      </c>
      <c r="F68" s="43" t="s">
        <v>73</v>
      </c>
      <c r="G68" s="43" t="s">
        <v>74</v>
      </c>
      <c r="H68" s="43" t="s">
        <v>70</v>
      </c>
      <c r="I68" s="49" t="s">
        <v>70</v>
      </c>
      <c r="J68" s="43" t="s">
        <v>70</v>
      </c>
      <c r="K68" s="43">
        <v>0</v>
      </c>
      <c r="L68" s="43">
        <v>0</v>
      </c>
      <c r="M68" s="43">
        <v>0</v>
      </c>
      <c r="N68" s="43">
        <v>0</v>
      </c>
      <c r="O68" s="43">
        <v>0</v>
      </c>
      <c r="P68" s="43">
        <v>0</v>
      </c>
      <c r="Q68" s="43">
        <v>0</v>
      </c>
      <c r="R68" s="43">
        <v>0.5</v>
      </c>
      <c r="S68" s="43">
        <v>0</v>
      </c>
      <c r="T68" s="43" t="s">
        <v>66</v>
      </c>
      <c r="U68" s="51" t="s">
        <v>66</v>
      </c>
    </row>
    <row r="69" spans="1:21" ht="45" x14ac:dyDescent="0.25">
      <c r="A69" t="b">
        <v>0</v>
      </c>
      <c r="B69" t="b">
        <v>0</v>
      </c>
      <c r="D69" s="48" t="s">
        <v>66</v>
      </c>
      <c r="E69" s="43" t="s">
        <v>126</v>
      </c>
      <c r="F69" s="43" t="s">
        <v>75</v>
      </c>
      <c r="G69" s="43" t="s">
        <v>76</v>
      </c>
      <c r="H69" s="43" t="s">
        <v>70</v>
      </c>
      <c r="I69" s="49" t="s">
        <v>70</v>
      </c>
      <c r="J69" s="43" t="s">
        <v>70</v>
      </c>
      <c r="K69" s="43">
        <v>2.5000000000000001E-2</v>
      </c>
      <c r="L69" s="43">
        <v>3.5000000000000003E-2</v>
      </c>
      <c r="M69" s="43">
        <v>3.5000000000000003E-2</v>
      </c>
      <c r="N69" s="43">
        <v>2.5000000000000001E-2</v>
      </c>
      <c r="O69" s="43">
        <v>3.5000000000000003E-2</v>
      </c>
      <c r="P69" s="43">
        <v>3.5000000000000003E-2</v>
      </c>
      <c r="Q69" s="43">
        <v>3.5000000000000003E-2</v>
      </c>
      <c r="R69" s="43">
        <v>0</v>
      </c>
      <c r="S69" s="43">
        <v>0</v>
      </c>
      <c r="T69" s="43" t="s">
        <v>66</v>
      </c>
      <c r="U69" s="51" t="s">
        <v>66</v>
      </c>
    </row>
    <row r="70" spans="1:21" ht="30" x14ac:dyDescent="0.25">
      <c r="A70" t="b">
        <v>0</v>
      </c>
      <c r="B70" t="b">
        <v>0</v>
      </c>
      <c r="D70" s="48" t="s">
        <v>66</v>
      </c>
      <c r="E70" s="43" t="s">
        <v>126</v>
      </c>
      <c r="F70" s="43" t="s">
        <v>79</v>
      </c>
      <c r="G70" s="43" t="s">
        <v>128</v>
      </c>
      <c r="H70" s="43" t="s">
        <v>70</v>
      </c>
      <c r="I70" s="49" t="s">
        <v>70</v>
      </c>
      <c r="J70" s="43" t="s">
        <v>70</v>
      </c>
      <c r="K70" s="43">
        <v>3.2800000000000008E-3</v>
      </c>
      <c r="L70" s="43">
        <v>1.9680000000000003E-2</v>
      </c>
      <c r="M70" s="43">
        <v>1.9680000000000003E-2</v>
      </c>
      <c r="N70" s="43">
        <v>1.9680000000000003E-2</v>
      </c>
      <c r="O70" s="43">
        <v>1.9200000000000002E-2</v>
      </c>
      <c r="P70" s="43">
        <v>1.9200000000000002E-2</v>
      </c>
      <c r="Q70" s="43">
        <v>0.2</v>
      </c>
      <c r="R70" s="43">
        <v>0</v>
      </c>
      <c r="S70" s="43">
        <v>0</v>
      </c>
      <c r="T70" s="43" t="s">
        <v>66</v>
      </c>
      <c r="U70" s="51" t="s">
        <v>66</v>
      </c>
    </row>
    <row r="71" spans="1:21" ht="45" x14ac:dyDescent="0.25">
      <c r="A71" t="b">
        <v>0</v>
      </c>
      <c r="B71" t="b">
        <v>0</v>
      </c>
      <c r="D71" s="48" t="s">
        <v>66</v>
      </c>
      <c r="E71" s="43" t="s">
        <v>126</v>
      </c>
      <c r="F71" s="43" t="s">
        <v>81</v>
      </c>
      <c r="G71" s="43" t="s">
        <v>82</v>
      </c>
      <c r="H71" s="43" t="s">
        <v>70</v>
      </c>
      <c r="I71" s="49" t="s">
        <v>70</v>
      </c>
      <c r="J71" s="43" t="s">
        <v>70</v>
      </c>
      <c r="K71" s="43">
        <v>0</v>
      </c>
      <c r="L71" s="43">
        <v>0</v>
      </c>
      <c r="M71" s="43">
        <v>0</v>
      </c>
      <c r="N71" s="43">
        <v>0</v>
      </c>
      <c r="O71" s="43">
        <v>0</v>
      </c>
      <c r="P71" s="43">
        <v>0</v>
      </c>
      <c r="Q71" s="43">
        <v>0</v>
      </c>
      <c r="R71" s="43">
        <v>0</v>
      </c>
      <c r="S71" s="43">
        <v>0</v>
      </c>
      <c r="T71" s="43" t="s">
        <v>66</v>
      </c>
      <c r="U71" s="51" t="s">
        <v>66</v>
      </c>
    </row>
    <row r="72" spans="1:21" ht="30" x14ac:dyDescent="0.25">
      <c r="A72" t="b">
        <v>0</v>
      </c>
      <c r="B72" t="b">
        <v>0</v>
      </c>
      <c r="D72" s="48" t="s">
        <v>66</v>
      </c>
      <c r="E72" s="43" t="s">
        <v>126</v>
      </c>
      <c r="F72" s="43" t="s">
        <v>85</v>
      </c>
      <c r="G72" s="43" t="s">
        <v>11</v>
      </c>
      <c r="H72" s="43" t="s">
        <v>70</v>
      </c>
      <c r="I72" s="49" t="s">
        <v>70</v>
      </c>
      <c r="J72" s="43" t="s">
        <v>70</v>
      </c>
      <c r="K72" s="43">
        <v>0</v>
      </c>
      <c r="L72" s="43">
        <v>0</v>
      </c>
      <c r="M72" s="43">
        <v>0</v>
      </c>
      <c r="N72" s="43">
        <v>0</v>
      </c>
      <c r="O72" s="43">
        <v>0</v>
      </c>
      <c r="P72" s="43">
        <v>0</v>
      </c>
      <c r="Q72" s="43">
        <v>0</v>
      </c>
      <c r="R72" s="43">
        <v>0</v>
      </c>
      <c r="S72" s="43">
        <v>0</v>
      </c>
      <c r="T72" s="43" t="s">
        <v>66</v>
      </c>
      <c r="U72" s="51" t="s">
        <v>66</v>
      </c>
    </row>
    <row r="73" spans="1:21" x14ac:dyDescent="0.25">
      <c r="A73" t="b">
        <v>0</v>
      </c>
      <c r="B73" t="b">
        <v>0</v>
      </c>
      <c r="D73" s="48" t="s">
        <v>66</v>
      </c>
      <c r="E73" s="43" t="s">
        <v>126</v>
      </c>
      <c r="F73" s="43" t="s">
        <v>86</v>
      </c>
      <c r="G73" s="43" t="s">
        <v>87</v>
      </c>
      <c r="H73" s="43" t="s">
        <v>70</v>
      </c>
      <c r="I73" s="49" t="s">
        <v>70</v>
      </c>
      <c r="J73" s="43" t="s">
        <v>70</v>
      </c>
      <c r="K73" s="43">
        <v>0.02</v>
      </c>
      <c r="L73" s="43">
        <v>7.0000000000000007E-2</v>
      </c>
      <c r="M73" s="43">
        <v>7.0000000000000007E-2</v>
      </c>
      <c r="N73" s="43">
        <v>7.0000000000000007E-2</v>
      </c>
      <c r="O73" s="43">
        <v>7.0000000000000007E-2</v>
      </c>
      <c r="P73" s="43">
        <v>7.0000000000000007E-2</v>
      </c>
      <c r="Q73" s="43">
        <v>7.0000000000000007E-2</v>
      </c>
      <c r="R73" s="43">
        <v>0</v>
      </c>
      <c r="S73" s="43">
        <v>0</v>
      </c>
      <c r="T73" s="43" t="s">
        <v>66</v>
      </c>
      <c r="U73" s="51" t="s">
        <v>66</v>
      </c>
    </row>
    <row r="74" spans="1:21" x14ac:dyDescent="0.25">
      <c r="A74" t="b">
        <v>0</v>
      </c>
      <c r="B74" t="b">
        <v>0</v>
      </c>
      <c r="D74" s="48" t="s">
        <v>88</v>
      </c>
      <c r="E74" s="43" t="s">
        <v>66</v>
      </c>
      <c r="F74" s="43" t="s">
        <v>66</v>
      </c>
      <c r="G74" s="43" t="s">
        <v>66</v>
      </c>
      <c r="H74" s="43" t="s">
        <v>66</v>
      </c>
      <c r="I74" s="49" t="s">
        <v>66</v>
      </c>
      <c r="J74" s="43" t="s">
        <v>66</v>
      </c>
      <c r="K74" s="43">
        <v>4.8280000000000003E-2</v>
      </c>
      <c r="L74" s="43">
        <v>0.18468000000000001</v>
      </c>
      <c r="M74" s="43">
        <v>0.18468000000000001</v>
      </c>
      <c r="N74" s="43">
        <v>0.17468</v>
      </c>
      <c r="O74" s="43">
        <v>0.1842</v>
      </c>
      <c r="P74" s="43">
        <v>0.1842</v>
      </c>
      <c r="Q74" s="43">
        <v>0.36500000000000005</v>
      </c>
      <c r="R74" s="43">
        <v>0.5</v>
      </c>
      <c r="S74" s="43">
        <v>0</v>
      </c>
      <c r="T74" s="43" t="s">
        <v>66</v>
      </c>
      <c r="U74" s="51" t="s">
        <v>66</v>
      </c>
    </row>
    <row r="75" spans="1:21" x14ac:dyDescent="0.25">
      <c r="A75" t="b">
        <v>1</v>
      </c>
      <c r="B75" t="b">
        <v>1</v>
      </c>
      <c r="D75" s="48" t="s">
        <v>89</v>
      </c>
      <c r="E75" s="43" t="s">
        <v>66</v>
      </c>
      <c r="F75" s="43" t="s">
        <v>66</v>
      </c>
      <c r="G75" s="43" t="s">
        <v>66</v>
      </c>
      <c r="H75" s="43" t="s">
        <v>66</v>
      </c>
      <c r="I75" s="49" t="s">
        <v>66</v>
      </c>
      <c r="J75" s="43" t="s">
        <v>66</v>
      </c>
      <c r="K75" s="43">
        <v>22265467.200000003</v>
      </c>
      <c r="L75" s="43">
        <v>6408052.5879999995</v>
      </c>
      <c r="M75" s="43">
        <v>2889730.69</v>
      </c>
      <c r="N75" s="43">
        <v>587340</v>
      </c>
      <c r="O75" s="43">
        <v>1764854.7069999999</v>
      </c>
      <c r="P75" s="43">
        <v>402944.1814</v>
      </c>
      <c r="Q75" s="43">
        <v>1090457.6319000002</v>
      </c>
      <c r="R75" s="43">
        <v>0</v>
      </c>
      <c r="S75" s="43">
        <v>0</v>
      </c>
      <c r="T75" s="43">
        <v>35408846.998300001</v>
      </c>
      <c r="U75" s="51">
        <v>0.86191789728958779</v>
      </c>
    </row>
    <row r="76" spans="1:21" ht="30" x14ac:dyDescent="0.25">
      <c r="A76" t="b">
        <v>0</v>
      </c>
      <c r="B76" t="b">
        <v>0</v>
      </c>
      <c r="D76" s="48" t="s">
        <v>90</v>
      </c>
      <c r="E76" s="43" t="s">
        <v>129</v>
      </c>
      <c r="F76" s="43" t="s">
        <v>92</v>
      </c>
      <c r="G76" s="43" t="s">
        <v>93</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x14ac:dyDescent="0.25">
      <c r="A77" t="b">
        <v>0</v>
      </c>
      <c r="B77" t="b">
        <v>0</v>
      </c>
      <c r="D77" s="48" t="s">
        <v>66</v>
      </c>
      <c r="E77" s="43" t="s">
        <v>129</v>
      </c>
      <c r="F77" s="43" t="s">
        <v>94</v>
      </c>
      <c r="G77" s="43" t="s">
        <v>93</v>
      </c>
      <c r="H77" s="43" t="s">
        <v>66</v>
      </c>
      <c r="I77" s="49" t="s">
        <v>66</v>
      </c>
      <c r="J77" s="43" t="s">
        <v>66</v>
      </c>
      <c r="K77" s="43">
        <v>2E-3</v>
      </c>
      <c r="L77" s="43">
        <v>0.01</v>
      </c>
      <c r="M77" s="43">
        <v>0.01</v>
      </c>
      <c r="N77" s="43">
        <v>0</v>
      </c>
      <c r="O77" s="43">
        <v>0</v>
      </c>
      <c r="P77" s="43">
        <v>0</v>
      </c>
      <c r="Q77" s="43">
        <v>5.0000000000000001E-4</v>
      </c>
      <c r="R77" s="43">
        <v>0</v>
      </c>
      <c r="S77" s="43">
        <v>0</v>
      </c>
      <c r="T77" s="43" t="s">
        <v>66</v>
      </c>
      <c r="U77" s="51" t="s">
        <v>66</v>
      </c>
    </row>
    <row r="78" spans="1:21" ht="30" x14ac:dyDescent="0.25">
      <c r="A78" t="b">
        <v>0</v>
      </c>
      <c r="B78" t="b">
        <v>0</v>
      </c>
      <c r="D78" s="48" t="s">
        <v>66</v>
      </c>
      <c r="E78" s="43" t="s">
        <v>129</v>
      </c>
      <c r="F78" s="43" t="s">
        <v>95</v>
      </c>
      <c r="G78" s="43" t="s">
        <v>93</v>
      </c>
      <c r="H78" s="43" t="s">
        <v>66</v>
      </c>
      <c r="I78" s="49" t="s">
        <v>66</v>
      </c>
      <c r="J78" s="43" t="s">
        <v>66</v>
      </c>
      <c r="K78" s="43">
        <v>0</v>
      </c>
      <c r="L78" s="43">
        <v>0</v>
      </c>
      <c r="M78" s="43">
        <v>0</v>
      </c>
      <c r="N78" s="43">
        <v>0</v>
      </c>
      <c r="O78" s="43">
        <v>0</v>
      </c>
      <c r="P78" s="43">
        <v>0</v>
      </c>
      <c r="Q78" s="43">
        <v>0</v>
      </c>
      <c r="R78" s="43">
        <v>0</v>
      </c>
      <c r="S78" s="43">
        <v>0.3</v>
      </c>
      <c r="T78" s="43" t="s">
        <v>66</v>
      </c>
      <c r="U78" s="51" t="s">
        <v>66</v>
      </c>
    </row>
    <row r="79" spans="1:21" ht="30" x14ac:dyDescent="0.25">
      <c r="A79" t="b">
        <v>0</v>
      </c>
      <c r="B79" t="b">
        <v>0</v>
      </c>
      <c r="D79" s="48" t="s">
        <v>66</v>
      </c>
      <c r="E79" s="43" t="s">
        <v>129</v>
      </c>
      <c r="F79" s="43" t="s">
        <v>96</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30" x14ac:dyDescent="0.25">
      <c r="A80" t="b">
        <v>0</v>
      </c>
      <c r="B80" t="b">
        <v>0</v>
      </c>
      <c r="D80" s="48" t="s">
        <v>66</v>
      </c>
      <c r="E80" s="43" t="s">
        <v>129</v>
      </c>
      <c r="F80" s="43" t="s">
        <v>98</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129</v>
      </c>
      <c r="F81" s="43" t="s">
        <v>97</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129</v>
      </c>
      <c r="F82" s="43" t="s">
        <v>99</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129</v>
      </c>
      <c r="F83" s="43" t="s">
        <v>100</v>
      </c>
      <c r="G83" s="43" t="s">
        <v>93</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129</v>
      </c>
      <c r="F84" s="43" t="s">
        <v>101</v>
      </c>
      <c r="G84" s="43" t="s">
        <v>93</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102</v>
      </c>
      <c r="E85" s="43" t="s">
        <v>66</v>
      </c>
      <c r="F85" s="43" t="s">
        <v>66</v>
      </c>
      <c r="G85" s="43" t="s">
        <v>66</v>
      </c>
      <c r="H85" s="43" t="s">
        <v>66</v>
      </c>
      <c r="I85" s="49" t="s">
        <v>66</v>
      </c>
      <c r="J85" s="43" t="s">
        <v>66</v>
      </c>
      <c r="K85" s="43">
        <v>2E-3</v>
      </c>
      <c r="L85" s="43">
        <v>0.01</v>
      </c>
      <c r="M85" s="43">
        <v>0.01</v>
      </c>
      <c r="N85" s="43">
        <v>0</v>
      </c>
      <c r="O85" s="43">
        <v>0</v>
      </c>
      <c r="P85" s="43">
        <v>0</v>
      </c>
      <c r="Q85" s="43">
        <v>5.0000000000000001E-4</v>
      </c>
      <c r="R85" s="43">
        <v>0</v>
      </c>
      <c r="S85" s="43">
        <v>0.3</v>
      </c>
      <c r="T85" s="43" t="s">
        <v>66</v>
      </c>
      <c r="U85" s="51" t="s">
        <v>66</v>
      </c>
    </row>
    <row r="86" spans="1:21" x14ac:dyDescent="0.25">
      <c r="A86" t="b">
        <v>1</v>
      </c>
      <c r="B86" t="b">
        <v>1</v>
      </c>
      <c r="D86" s="48" t="s">
        <v>103</v>
      </c>
      <c r="E86" s="43" t="s">
        <v>66</v>
      </c>
      <c r="F86" s="43" t="s">
        <v>66</v>
      </c>
      <c r="G86" s="43" t="s">
        <v>66</v>
      </c>
      <c r="H86" s="43" t="s">
        <v>66</v>
      </c>
      <c r="I86" s="49" t="s">
        <v>66</v>
      </c>
      <c r="J86" s="43" t="s">
        <v>66</v>
      </c>
      <c r="K86" s="43">
        <v>44530.934400000006</v>
      </c>
      <c r="L86" s="43">
        <v>64080.525879999994</v>
      </c>
      <c r="M86" s="43">
        <v>28897.3069</v>
      </c>
      <c r="N86" s="43">
        <v>0</v>
      </c>
      <c r="O86" s="43">
        <v>0</v>
      </c>
      <c r="P86" s="43">
        <v>0</v>
      </c>
      <c r="Q86" s="43">
        <v>545.22881595000013</v>
      </c>
      <c r="R86" s="43">
        <v>0</v>
      </c>
      <c r="S86" s="43">
        <v>0</v>
      </c>
      <c r="T86" s="43">
        <v>138053.99599594998</v>
      </c>
      <c r="U86" s="51">
        <v>3.3604937756647997E-3</v>
      </c>
    </row>
    <row r="87" spans="1:21" x14ac:dyDescent="0.25">
      <c r="A87" t="b">
        <v>1</v>
      </c>
      <c r="B87" t="b">
        <v>1</v>
      </c>
      <c r="D87" s="48" t="s">
        <v>104</v>
      </c>
      <c r="E87" s="43" t="s">
        <v>66</v>
      </c>
      <c r="F87" s="43" t="s">
        <v>66</v>
      </c>
      <c r="G87" s="43" t="s">
        <v>66</v>
      </c>
      <c r="H87" s="43" t="s">
        <v>66</v>
      </c>
      <c r="I87" s="49" t="s">
        <v>66</v>
      </c>
      <c r="J87" s="43" t="s">
        <v>66</v>
      </c>
      <c r="K87" s="43">
        <v>22309998.134400003</v>
      </c>
      <c r="L87" s="43">
        <v>6472133.1138799991</v>
      </c>
      <c r="M87" s="43">
        <v>2918627.9969000001</v>
      </c>
      <c r="N87" s="43">
        <v>587340</v>
      </c>
      <c r="O87" s="43">
        <v>1764854.7069999999</v>
      </c>
      <c r="P87" s="43">
        <v>402944.1814</v>
      </c>
      <c r="Q87" s="43">
        <v>1091002.8607159501</v>
      </c>
      <c r="R87" s="43">
        <v>0</v>
      </c>
      <c r="S87" s="43">
        <v>0</v>
      </c>
      <c r="T87" s="43">
        <v>35546900.994295955</v>
      </c>
      <c r="U87" s="51">
        <v>0.86527839106525273</v>
      </c>
    </row>
    <row r="88" spans="1:21" ht="30" x14ac:dyDescent="0.25">
      <c r="A88" t="b">
        <v>0</v>
      </c>
      <c r="B88" t="b">
        <v>0</v>
      </c>
      <c r="D88" s="48" t="s">
        <v>105</v>
      </c>
      <c r="E88" s="43" t="s">
        <v>130</v>
      </c>
      <c r="F88" s="43" t="s">
        <v>107</v>
      </c>
      <c r="G88" s="43" t="s">
        <v>108</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30" x14ac:dyDescent="0.25">
      <c r="A89" t="b">
        <v>0</v>
      </c>
      <c r="B89" t="b">
        <v>0</v>
      </c>
      <c r="D89" s="48" t="s">
        <v>66</v>
      </c>
      <c r="E89" s="43" t="s">
        <v>130</v>
      </c>
      <c r="F89" s="43" t="s">
        <v>109</v>
      </c>
      <c r="G89" s="43" t="s">
        <v>108</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30" x14ac:dyDescent="0.25">
      <c r="A90" t="b">
        <v>0</v>
      </c>
      <c r="B90" t="b">
        <v>0</v>
      </c>
      <c r="D90" s="48" t="s">
        <v>66</v>
      </c>
      <c r="E90" s="43" t="s">
        <v>130</v>
      </c>
      <c r="F90" s="43" t="s">
        <v>110</v>
      </c>
      <c r="G90" s="43" t="s">
        <v>108</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30" x14ac:dyDescent="0.25">
      <c r="A91" t="b">
        <v>0</v>
      </c>
      <c r="B91" t="b">
        <v>0</v>
      </c>
      <c r="D91" s="48" t="s">
        <v>66</v>
      </c>
      <c r="E91" s="43" t="s">
        <v>130</v>
      </c>
      <c r="F91" s="43" t="s">
        <v>111</v>
      </c>
      <c r="G91" s="43" t="s">
        <v>108</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25">
      <c r="A92" t="b">
        <v>0</v>
      </c>
      <c r="B92" t="b">
        <v>0</v>
      </c>
      <c r="D92" s="48" t="s">
        <v>112</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25">
      <c r="A93" t="b">
        <v>1</v>
      </c>
      <c r="B93" t="b">
        <v>1</v>
      </c>
      <c r="D93" s="48" t="s">
        <v>113</v>
      </c>
      <c r="E93" s="43" t="s">
        <v>66</v>
      </c>
      <c r="F93" s="43" t="s">
        <v>66</v>
      </c>
      <c r="G93" s="43" t="s">
        <v>66</v>
      </c>
      <c r="H93" s="43" t="s">
        <v>66</v>
      </c>
      <c r="I93" s="49" t="s">
        <v>66</v>
      </c>
      <c r="J93" s="43" t="s">
        <v>66</v>
      </c>
      <c r="K93" s="43">
        <v>3562474.7520000003</v>
      </c>
      <c r="L93" s="43">
        <v>1025288.4140799999</v>
      </c>
      <c r="M93" s="43">
        <v>462356.91039999999</v>
      </c>
      <c r="N93" s="43">
        <v>93974.400000000009</v>
      </c>
      <c r="O93" s="43">
        <v>282376.75312000001</v>
      </c>
      <c r="P93" s="43">
        <v>64471.069024000004</v>
      </c>
      <c r="Q93" s="43">
        <v>43618.305276000006</v>
      </c>
      <c r="R93" s="43">
        <v>0</v>
      </c>
      <c r="S93" s="43">
        <v>0</v>
      </c>
      <c r="T93" s="43">
        <v>5534560.6039000014</v>
      </c>
      <c r="U93" s="51">
        <v>0.13472160893474749</v>
      </c>
    </row>
    <row r="94" spans="1:21" x14ac:dyDescent="0.25">
      <c r="A94" t="b">
        <v>1</v>
      </c>
      <c r="B94" t="b">
        <v>1</v>
      </c>
      <c r="D94" s="48" t="s">
        <v>114</v>
      </c>
      <c r="E94" s="43" t="s">
        <v>66</v>
      </c>
      <c r="F94" s="43" t="s">
        <v>66</v>
      </c>
      <c r="G94" s="43" t="s">
        <v>66</v>
      </c>
      <c r="H94" s="43" t="s">
        <v>66</v>
      </c>
      <c r="I94" s="49" t="s">
        <v>66</v>
      </c>
      <c r="J94" s="43" t="s">
        <v>66</v>
      </c>
      <c r="K94" s="43">
        <v>25872472.886400003</v>
      </c>
      <c r="L94" s="43">
        <v>7497421.5279599987</v>
      </c>
      <c r="M94" s="43">
        <v>3380984.9072999996</v>
      </c>
      <c r="N94" s="43">
        <v>681314.39999999991</v>
      </c>
      <c r="O94" s="43">
        <v>2047231.4601199997</v>
      </c>
      <c r="P94" s="43">
        <v>467415.25042399997</v>
      </c>
      <c r="Q94" s="43">
        <v>1134621.1659919501</v>
      </c>
      <c r="R94" s="43">
        <v>0</v>
      </c>
      <c r="S94" s="43">
        <v>0</v>
      </c>
      <c r="T94" s="43">
        <v>41081461.598195948</v>
      </c>
      <c r="U94" s="51">
        <v>1</v>
      </c>
    </row>
    <row r="98" spans="1:21" ht="18.75" x14ac:dyDescent="0.3">
      <c r="D98" s="41" t="s">
        <v>131</v>
      </c>
    </row>
    <row r="99" spans="1:21" x14ac:dyDescent="0.25">
      <c r="D99" s="42" t="s">
        <v>26</v>
      </c>
      <c r="E99" s="57" t="s">
        <v>132</v>
      </c>
      <c r="F99" s="57"/>
      <c r="G99" s="57"/>
      <c r="H99" s="57"/>
      <c r="I99" s="57"/>
    </row>
    <row r="101" spans="1:21" ht="60" x14ac:dyDescent="0.25">
      <c r="A101" s="43" t="s">
        <v>51</v>
      </c>
      <c r="B101" s="43" t="s">
        <v>52</v>
      </c>
      <c r="D101" s="44"/>
      <c r="E101" s="45" t="s">
        <v>53</v>
      </c>
      <c r="F101" s="45" t="s">
        <v>54</v>
      </c>
      <c r="G101" s="45" t="s">
        <v>55</v>
      </c>
      <c r="H101" s="45" t="s">
        <v>56</v>
      </c>
      <c r="I101" s="46" t="s">
        <v>57</v>
      </c>
      <c r="J101" s="45" t="s">
        <v>58</v>
      </c>
      <c r="K101" s="45" t="s">
        <v>16</v>
      </c>
      <c r="L101" s="45" t="s">
        <v>17</v>
      </c>
      <c r="M101" s="45" t="s">
        <v>18</v>
      </c>
      <c r="N101" s="45" t="s">
        <v>19</v>
      </c>
      <c r="O101" s="45" t="s">
        <v>20</v>
      </c>
      <c r="P101" s="45" t="s">
        <v>21</v>
      </c>
      <c r="Q101" s="45" t="s">
        <v>22</v>
      </c>
      <c r="R101" s="45" t="s">
        <v>23</v>
      </c>
      <c r="S101" s="45" t="s">
        <v>24</v>
      </c>
      <c r="T101" s="45" t="s">
        <v>15</v>
      </c>
      <c r="U101" s="47" t="s">
        <v>59</v>
      </c>
    </row>
    <row r="102" spans="1:21" x14ac:dyDescent="0.25">
      <c r="A102" t="b">
        <v>1</v>
      </c>
      <c r="B102" t="b">
        <v>0</v>
      </c>
      <c r="D102" s="48" t="s">
        <v>60</v>
      </c>
      <c r="E102" s="43" t="s">
        <v>117</v>
      </c>
      <c r="F102" s="43" t="s">
        <v>118</v>
      </c>
      <c r="G102" s="43" t="s">
        <v>121</v>
      </c>
      <c r="H102" s="43">
        <v>500</v>
      </c>
      <c r="I102" s="49">
        <v>1</v>
      </c>
      <c r="J102" s="43" t="s">
        <v>120</v>
      </c>
      <c r="K102" s="50">
        <v>812000</v>
      </c>
      <c r="L102" s="50">
        <v>673800</v>
      </c>
      <c r="M102" s="50">
        <v>214500</v>
      </c>
      <c r="N102" s="50">
        <v>100000</v>
      </c>
      <c r="O102" s="50">
        <v>180030</v>
      </c>
      <c r="P102" s="50">
        <v>36006</v>
      </c>
      <c r="Q102" s="50">
        <v>222517.08</v>
      </c>
      <c r="R102" s="50">
        <v>0</v>
      </c>
      <c r="S102" s="50">
        <v>0</v>
      </c>
      <c r="T102" s="50">
        <v>2238853.08</v>
      </c>
      <c r="U102" s="51">
        <v>0.75397189294076883</v>
      </c>
    </row>
    <row r="103" spans="1:21" x14ac:dyDescent="0.25">
      <c r="A103" t="b">
        <v>1</v>
      </c>
      <c r="B103" t="b">
        <v>1</v>
      </c>
      <c r="D103" s="48" t="s">
        <v>65</v>
      </c>
      <c r="E103" s="43" t="s">
        <v>66</v>
      </c>
      <c r="F103" s="43" t="s">
        <v>66</v>
      </c>
      <c r="G103" s="43" t="s">
        <v>66</v>
      </c>
      <c r="H103" s="43" t="s">
        <v>66</v>
      </c>
      <c r="I103" s="49" t="s">
        <v>66</v>
      </c>
      <c r="J103" s="43" t="s">
        <v>66</v>
      </c>
      <c r="K103" s="50">
        <v>812000</v>
      </c>
      <c r="L103" s="50">
        <v>673800</v>
      </c>
      <c r="M103" s="50">
        <v>214500</v>
      </c>
      <c r="N103" s="50">
        <v>100000</v>
      </c>
      <c r="O103" s="50">
        <v>180030</v>
      </c>
      <c r="P103" s="50">
        <v>36006</v>
      </c>
      <c r="Q103" s="50">
        <v>222517.08</v>
      </c>
      <c r="R103" s="50">
        <v>0</v>
      </c>
      <c r="S103" s="50">
        <v>0</v>
      </c>
      <c r="T103" s="50">
        <v>2238853.08</v>
      </c>
      <c r="U103" s="51">
        <v>0.75397189294076883</v>
      </c>
    </row>
    <row r="104" spans="1:21" ht="30" x14ac:dyDescent="0.25">
      <c r="A104" t="b">
        <v>0</v>
      </c>
      <c r="B104" t="b">
        <v>0</v>
      </c>
      <c r="D104" s="48" t="s">
        <v>67</v>
      </c>
      <c r="E104" s="43" t="s">
        <v>126</v>
      </c>
      <c r="F104" s="43" t="s">
        <v>69</v>
      </c>
      <c r="G104" s="43" t="s">
        <v>127</v>
      </c>
      <c r="H104" s="43" t="s">
        <v>70</v>
      </c>
      <c r="I104" s="49" t="s">
        <v>70</v>
      </c>
      <c r="J104" s="43" t="s">
        <v>70</v>
      </c>
      <c r="K104" s="43">
        <v>0</v>
      </c>
      <c r="L104" s="43">
        <v>0.06</v>
      </c>
      <c r="M104" s="43">
        <v>0.06</v>
      </c>
      <c r="N104" s="43">
        <v>0.06</v>
      </c>
      <c r="O104" s="43">
        <v>0.06</v>
      </c>
      <c r="P104" s="43">
        <v>0.06</v>
      </c>
      <c r="Q104" s="43">
        <v>0.06</v>
      </c>
      <c r="R104" s="43">
        <v>0</v>
      </c>
      <c r="S104" s="43">
        <v>0</v>
      </c>
      <c r="T104" s="43" t="s">
        <v>66</v>
      </c>
      <c r="U104" s="51" t="s">
        <v>66</v>
      </c>
    </row>
    <row r="105" spans="1:21" x14ac:dyDescent="0.25">
      <c r="A105" t="b">
        <v>0</v>
      </c>
      <c r="B105" t="b">
        <v>0</v>
      </c>
      <c r="D105" s="48" t="s">
        <v>66</v>
      </c>
      <c r="E105" s="43" t="s">
        <v>126</v>
      </c>
      <c r="F105" s="43" t="s">
        <v>71</v>
      </c>
      <c r="G105" s="43" t="s">
        <v>72</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x14ac:dyDescent="0.25">
      <c r="A106" t="b">
        <v>0</v>
      </c>
      <c r="B106" t="b">
        <v>0</v>
      </c>
      <c r="D106" s="48" t="s">
        <v>66</v>
      </c>
      <c r="E106" s="43" t="s">
        <v>126</v>
      </c>
      <c r="F106" s="43" t="s">
        <v>73</v>
      </c>
      <c r="G106" s="43" t="s">
        <v>74</v>
      </c>
      <c r="H106" s="43" t="s">
        <v>70</v>
      </c>
      <c r="I106" s="49" t="s">
        <v>70</v>
      </c>
      <c r="J106" s="43" t="s">
        <v>70</v>
      </c>
      <c r="K106" s="43">
        <v>0</v>
      </c>
      <c r="L106" s="43">
        <v>0</v>
      </c>
      <c r="M106" s="43">
        <v>0</v>
      </c>
      <c r="N106" s="43">
        <v>0</v>
      </c>
      <c r="O106" s="43">
        <v>0</v>
      </c>
      <c r="P106" s="43">
        <v>0</v>
      </c>
      <c r="Q106" s="43">
        <v>0</v>
      </c>
      <c r="R106" s="43">
        <v>0.5</v>
      </c>
      <c r="S106" s="43">
        <v>0</v>
      </c>
      <c r="T106" s="43" t="s">
        <v>66</v>
      </c>
      <c r="U106" s="51" t="s">
        <v>66</v>
      </c>
    </row>
    <row r="107" spans="1:21" ht="45" x14ac:dyDescent="0.25">
      <c r="A107" t="b">
        <v>0</v>
      </c>
      <c r="B107" t="b">
        <v>0</v>
      </c>
      <c r="D107" s="48" t="s">
        <v>66</v>
      </c>
      <c r="E107" s="43" t="s">
        <v>126</v>
      </c>
      <c r="F107" s="43" t="s">
        <v>75</v>
      </c>
      <c r="G107" s="43" t="s">
        <v>76</v>
      </c>
      <c r="H107" s="43" t="s">
        <v>70</v>
      </c>
      <c r="I107" s="49" t="s">
        <v>70</v>
      </c>
      <c r="J107" s="43" t="s">
        <v>70</v>
      </c>
      <c r="K107" s="43">
        <v>2.5000000000000001E-2</v>
      </c>
      <c r="L107" s="43">
        <v>3.5000000000000003E-2</v>
      </c>
      <c r="M107" s="43">
        <v>3.5000000000000003E-2</v>
      </c>
      <c r="N107" s="43">
        <v>2.5000000000000001E-2</v>
      </c>
      <c r="O107" s="43">
        <v>3.5000000000000003E-2</v>
      </c>
      <c r="P107" s="43">
        <v>3.5000000000000003E-2</v>
      </c>
      <c r="Q107" s="43">
        <v>3.5000000000000003E-2</v>
      </c>
      <c r="R107" s="43">
        <v>0</v>
      </c>
      <c r="S107" s="43">
        <v>0</v>
      </c>
      <c r="T107" s="43" t="s">
        <v>66</v>
      </c>
      <c r="U107" s="51" t="s">
        <v>66</v>
      </c>
    </row>
    <row r="108" spans="1:21" ht="30" x14ac:dyDescent="0.25">
      <c r="A108" t="b">
        <v>0</v>
      </c>
      <c r="B108" t="b">
        <v>0</v>
      </c>
      <c r="D108" s="48" t="s">
        <v>66</v>
      </c>
      <c r="E108" s="43" t="s">
        <v>126</v>
      </c>
      <c r="F108" s="43" t="s">
        <v>79</v>
      </c>
      <c r="G108" s="43" t="s">
        <v>128</v>
      </c>
      <c r="H108" s="43" t="s">
        <v>70</v>
      </c>
      <c r="I108" s="49" t="s">
        <v>70</v>
      </c>
      <c r="J108" s="43" t="s">
        <v>70</v>
      </c>
      <c r="K108" s="43">
        <v>3.2800000000000008E-3</v>
      </c>
      <c r="L108" s="43">
        <v>1.9680000000000003E-2</v>
      </c>
      <c r="M108" s="43">
        <v>1.9680000000000003E-2</v>
      </c>
      <c r="N108" s="43">
        <v>1.9680000000000003E-2</v>
      </c>
      <c r="O108" s="43">
        <v>1.9200000000000002E-2</v>
      </c>
      <c r="P108" s="43">
        <v>1.9200000000000002E-2</v>
      </c>
      <c r="Q108" s="43">
        <v>0.2</v>
      </c>
      <c r="R108" s="43">
        <v>0</v>
      </c>
      <c r="S108" s="43">
        <v>0</v>
      </c>
      <c r="T108" s="43" t="s">
        <v>66</v>
      </c>
      <c r="U108" s="51" t="s">
        <v>66</v>
      </c>
    </row>
    <row r="109" spans="1:21" ht="45" x14ac:dyDescent="0.25">
      <c r="A109" t="b">
        <v>0</v>
      </c>
      <c r="B109" t="b">
        <v>0</v>
      </c>
      <c r="D109" s="48" t="s">
        <v>66</v>
      </c>
      <c r="E109" s="43" t="s">
        <v>126</v>
      </c>
      <c r="F109" s="43" t="s">
        <v>81</v>
      </c>
      <c r="G109" s="43" t="s">
        <v>82</v>
      </c>
      <c r="H109" s="43" t="s">
        <v>70</v>
      </c>
      <c r="I109" s="49" t="s">
        <v>70</v>
      </c>
      <c r="J109" s="43" t="s">
        <v>70</v>
      </c>
      <c r="K109" s="43">
        <v>0</v>
      </c>
      <c r="L109" s="43">
        <v>0</v>
      </c>
      <c r="M109" s="43">
        <v>0</v>
      </c>
      <c r="N109" s="43">
        <v>0</v>
      </c>
      <c r="O109" s="43">
        <v>0</v>
      </c>
      <c r="P109" s="43">
        <v>0</v>
      </c>
      <c r="Q109" s="43">
        <v>0</v>
      </c>
      <c r="R109" s="43">
        <v>0</v>
      </c>
      <c r="S109" s="43">
        <v>0</v>
      </c>
      <c r="T109" s="43" t="s">
        <v>66</v>
      </c>
      <c r="U109" s="51" t="s">
        <v>66</v>
      </c>
    </row>
    <row r="110" spans="1:21" ht="30" x14ac:dyDescent="0.25">
      <c r="A110" t="b">
        <v>0</v>
      </c>
      <c r="B110" t="b">
        <v>0</v>
      </c>
      <c r="D110" s="48" t="s">
        <v>66</v>
      </c>
      <c r="E110" s="43" t="s">
        <v>126</v>
      </c>
      <c r="F110" s="43" t="s">
        <v>85</v>
      </c>
      <c r="G110" s="43" t="s">
        <v>11</v>
      </c>
      <c r="H110" s="43" t="s">
        <v>70</v>
      </c>
      <c r="I110" s="49" t="s">
        <v>70</v>
      </c>
      <c r="J110" s="43" t="s">
        <v>70</v>
      </c>
      <c r="K110" s="43">
        <v>0</v>
      </c>
      <c r="L110" s="43">
        <v>0</v>
      </c>
      <c r="M110" s="43">
        <v>0</v>
      </c>
      <c r="N110" s="43">
        <v>0</v>
      </c>
      <c r="O110" s="43">
        <v>0</v>
      </c>
      <c r="P110" s="43">
        <v>0</v>
      </c>
      <c r="Q110" s="43">
        <v>0</v>
      </c>
      <c r="R110" s="43">
        <v>0</v>
      </c>
      <c r="S110" s="43">
        <v>0</v>
      </c>
      <c r="T110" s="43" t="s">
        <v>66</v>
      </c>
      <c r="U110" s="51" t="s">
        <v>66</v>
      </c>
    </row>
    <row r="111" spans="1:21" x14ac:dyDescent="0.25">
      <c r="A111" t="b">
        <v>0</v>
      </c>
      <c r="B111" t="b">
        <v>0</v>
      </c>
      <c r="D111" s="48" t="s">
        <v>66</v>
      </c>
      <c r="E111" s="43" t="s">
        <v>126</v>
      </c>
      <c r="F111" s="43" t="s">
        <v>86</v>
      </c>
      <c r="G111" s="43" t="s">
        <v>87</v>
      </c>
      <c r="H111" s="43" t="s">
        <v>70</v>
      </c>
      <c r="I111" s="49" t="s">
        <v>70</v>
      </c>
      <c r="J111" s="43" t="s">
        <v>70</v>
      </c>
      <c r="K111" s="43">
        <v>0.02</v>
      </c>
      <c r="L111" s="43">
        <v>7.0000000000000007E-2</v>
      </c>
      <c r="M111" s="43">
        <v>7.0000000000000007E-2</v>
      </c>
      <c r="N111" s="43">
        <v>7.0000000000000007E-2</v>
      </c>
      <c r="O111" s="43">
        <v>7.0000000000000007E-2</v>
      </c>
      <c r="P111" s="43">
        <v>7.0000000000000007E-2</v>
      </c>
      <c r="Q111" s="43">
        <v>7.0000000000000007E-2</v>
      </c>
      <c r="R111" s="43">
        <v>0</v>
      </c>
      <c r="S111" s="43">
        <v>0</v>
      </c>
      <c r="T111" s="43" t="s">
        <v>66</v>
      </c>
      <c r="U111" s="51" t="s">
        <v>66</v>
      </c>
    </row>
    <row r="112" spans="1:21" x14ac:dyDescent="0.25">
      <c r="A112" t="b">
        <v>0</v>
      </c>
      <c r="B112" t="b">
        <v>0</v>
      </c>
      <c r="D112" s="48" t="s">
        <v>88</v>
      </c>
      <c r="E112" s="43" t="s">
        <v>66</v>
      </c>
      <c r="F112" s="43" t="s">
        <v>66</v>
      </c>
      <c r="G112" s="43" t="s">
        <v>66</v>
      </c>
      <c r="H112" s="43" t="s">
        <v>66</v>
      </c>
      <c r="I112" s="49" t="s">
        <v>66</v>
      </c>
      <c r="J112" s="43" t="s">
        <v>66</v>
      </c>
      <c r="K112" s="43">
        <v>4.8280000000000003E-2</v>
      </c>
      <c r="L112" s="43">
        <v>0.18468000000000001</v>
      </c>
      <c r="M112" s="43">
        <v>0.18468000000000001</v>
      </c>
      <c r="N112" s="43">
        <v>0.17468</v>
      </c>
      <c r="O112" s="43">
        <v>0.1842</v>
      </c>
      <c r="P112" s="43">
        <v>0.1842</v>
      </c>
      <c r="Q112" s="43">
        <v>0.36500000000000005</v>
      </c>
      <c r="R112" s="43">
        <v>0.5</v>
      </c>
      <c r="S112" s="43">
        <v>0</v>
      </c>
      <c r="T112" s="43" t="s">
        <v>66</v>
      </c>
      <c r="U112" s="51" t="s">
        <v>66</v>
      </c>
    </row>
    <row r="113" spans="1:21" x14ac:dyDescent="0.25">
      <c r="A113" t="b">
        <v>1</v>
      </c>
      <c r="B113" t="b">
        <v>1</v>
      </c>
      <c r="D113" s="48" t="s">
        <v>89</v>
      </c>
      <c r="E113" s="43" t="s">
        <v>66</v>
      </c>
      <c r="F113" s="43" t="s">
        <v>66</v>
      </c>
      <c r="G113" s="43" t="s">
        <v>66</v>
      </c>
      <c r="H113" s="43" t="s">
        <v>66</v>
      </c>
      <c r="I113" s="49" t="s">
        <v>66</v>
      </c>
      <c r="J113" s="43" t="s">
        <v>66</v>
      </c>
      <c r="K113" s="43">
        <v>851203.3600000001</v>
      </c>
      <c r="L113" s="43">
        <v>798237.38399999996</v>
      </c>
      <c r="M113" s="43">
        <v>254113.86</v>
      </c>
      <c r="N113" s="43">
        <v>117468</v>
      </c>
      <c r="O113" s="43">
        <v>213191.52599999998</v>
      </c>
      <c r="P113" s="43">
        <v>42638.305199999995</v>
      </c>
      <c r="Q113" s="43">
        <v>303735.81419999996</v>
      </c>
      <c r="R113" s="43">
        <v>0</v>
      </c>
      <c r="S113" s="43">
        <v>0</v>
      </c>
      <c r="T113" s="43">
        <v>2580588.2493999996</v>
      </c>
      <c r="U113" s="51">
        <v>0.86905702954872888</v>
      </c>
    </row>
    <row r="114" spans="1:21" ht="30" x14ac:dyDescent="0.25">
      <c r="A114" t="b">
        <v>0</v>
      </c>
      <c r="B114" t="b">
        <v>0</v>
      </c>
      <c r="D114" s="48" t="s">
        <v>90</v>
      </c>
      <c r="E114" s="43" t="s">
        <v>129</v>
      </c>
      <c r="F114" s="43" t="s">
        <v>92</v>
      </c>
      <c r="G114" s="43" t="s">
        <v>93</v>
      </c>
      <c r="H114" s="43" t="s">
        <v>66</v>
      </c>
      <c r="I114" s="49" t="s">
        <v>66</v>
      </c>
      <c r="J114" s="43" t="s">
        <v>66</v>
      </c>
      <c r="K114" s="43">
        <v>0</v>
      </c>
      <c r="L114" s="43">
        <v>0</v>
      </c>
      <c r="M114" s="43">
        <v>0</v>
      </c>
      <c r="N114" s="43">
        <v>0</v>
      </c>
      <c r="O114" s="43">
        <v>0</v>
      </c>
      <c r="P114" s="43">
        <v>0</v>
      </c>
      <c r="Q114" s="43">
        <v>0</v>
      </c>
      <c r="R114" s="43">
        <v>0</v>
      </c>
      <c r="S114" s="43">
        <v>0</v>
      </c>
      <c r="T114" s="43" t="s">
        <v>66</v>
      </c>
      <c r="U114" s="51" t="s">
        <v>66</v>
      </c>
    </row>
    <row r="115" spans="1:21" x14ac:dyDescent="0.25">
      <c r="A115" t="b">
        <v>0</v>
      </c>
      <c r="B115" t="b">
        <v>0</v>
      </c>
      <c r="D115" s="48" t="s">
        <v>66</v>
      </c>
      <c r="E115" s="43" t="s">
        <v>129</v>
      </c>
      <c r="F115" s="43" t="s">
        <v>94</v>
      </c>
      <c r="G115" s="43" t="s">
        <v>93</v>
      </c>
      <c r="H115" s="43" t="s">
        <v>66</v>
      </c>
      <c r="I115" s="49" t="s">
        <v>66</v>
      </c>
      <c r="J115" s="43" t="s">
        <v>66</v>
      </c>
      <c r="K115" s="43">
        <v>2E-3</v>
      </c>
      <c r="L115" s="43">
        <v>0.01</v>
      </c>
      <c r="M115" s="43">
        <v>0.01</v>
      </c>
      <c r="N115" s="43">
        <v>0</v>
      </c>
      <c r="O115" s="43">
        <v>0</v>
      </c>
      <c r="P115" s="43">
        <v>0</v>
      </c>
      <c r="Q115" s="43">
        <v>5.0000000000000001E-4</v>
      </c>
      <c r="R115" s="43">
        <v>0</v>
      </c>
      <c r="S115" s="43">
        <v>0</v>
      </c>
      <c r="T115" s="43" t="s">
        <v>66</v>
      </c>
      <c r="U115" s="51" t="s">
        <v>66</v>
      </c>
    </row>
    <row r="116" spans="1:21" ht="30" x14ac:dyDescent="0.25">
      <c r="A116" t="b">
        <v>0</v>
      </c>
      <c r="B116" t="b">
        <v>0</v>
      </c>
      <c r="D116" s="48" t="s">
        <v>66</v>
      </c>
      <c r="E116" s="43" t="s">
        <v>129</v>
      </c>
      <c r="F116" s="43" t="s">
        <v>95</v>
      </c>
      <c r="G116" s="43" t="s">
        <v>93</v>
      </c>
      <c r="H116" s="43" t="s">
        <v>66</v>
      </c>
      <c r="I116" s="49" t="s">
        <v>66</v>
      </c>
      <c r="J116" s="43" t="s">
        <v>66</v>
      </c>
      <c r="K116" s="43">
        <v>0</v>
      </c>
      <c r="L116" s="43">
        <v>0</v>
      </c>
      <c r="M116" s="43">
        <v>0</v>
      </c>
      <c r="N116" s="43">
        <v>0</v>
      </c>
      <c r="O116" s="43">
        <v>0</v>
      </c>
      <c r="P116" s="43">
        <v>0</v>
      </c>
      <c r="Q116" s="43">
        <v>0</v>
      </c>
      <c r="R116" s="43">
        <v>0</v>
      </c>
      <c r="S116" s="43">
        <v>0.3</v>
      </c>
      <c r="T116" s="43" t="s">
        <v>66</v>
      </c>
      <c r="U116" s="51" t="s">
        <v>66</v>
      </c>
    </row>
    <row r="117" spans="1:21" ht="30" x14ac:dyDescent="0.25">
      <c r="A117" t="b">
        <v>0</v>
      </c>
      <c r="B117" t="b">
        <v>0</v>
      </c>
      <c r="D117" s="48" t="s">
        <v>66</v>
      </c>
      <c r="E117" s="43" t="s">
        <v>129</v>
      </c>
      <c r="F117" s="43" t="s">
        <v>96</v>
      </c>
      <c r="G117" s="43" t="s">
        <v>93</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ht="30" x14ac:dyDescent="0.25">
      <c r="A118" t="b">
        <v>0</v>
      </c>
      <c r="B118" t="b">
        <v>0</v>
      </c>
      <c r="D118" s="48" t="s">
        <v>66</v>
      </c>
      <c r="E118" s="43" t="s">
        <v>129</v>
      </c>
      <c r="F118" s="43" t="s">
        <v>98</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129</v>
      </c>
      <c r="F119" s="43" t="s">
        <v>97</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129</v>
      </c>
      <c r="F120" s="43" t="s">
        <v>99</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129</v>
      </c>
      <c r="F121" s="43" t="s">
        <v>100</v>
      </c>
      <c r="G121" s="43" t="s">
        <v>93</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129</v>
      </c>
      <c r="F122" s="43" t="s">
        <v>101</v>
      </c>
      <c r="G122" s="43" t="s">
        <v>93</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102</v>
      </c>
      <c r="E123" s="43" t="s">
        <v>66</v>
      </c>
      <c r="F123" s="43" t="s">
        <v>66</v>
      </c>
      <c r="G123" s="43" t="s">
        <v>66</v>
      </c>
      <c r="H123" s="43" t="s">
        <v>66</v>
      </c>
      <c r="I123" s="49" t="s">
        <v>66</v>
      </c>
      <c r="J123" s="43" t="s">
        <v>66</v>
      </c>
      <c r="K123" s="43">
        <v>2E-3</v>
      </c>
      <c r="L123" s="43">
        <v>0.01</v>
      </c>
      <c r="M123" s="43">
        <v>0.01</v>
      </c>
      <c r="N123" s="43">
        <v>0</v>
      </c>
      <c r="O123" s="43">
        <v>0</v>
      </c>
      <c r="P123" s="43">
        <v>0</v>
      </c>
      <c r="Q123" s="43">
        <v>5.0000000000000001E-4</v>
      </c>
      <c r="R123" s="43">
        <v>0</v>
      </c>
      <c r="S123" s="43">
        <v>0.3</v>
      </c>
      <c r="T123" s="43" t="s">
        <v>66</v>
      </c>
      <c r="U123" s="51" t="s">
        <v>66</v>
      </c>
    </row>
    <row r="124" spans="1:21" x14ac:dyDescent="0.25">
      <c r="A124" t="b">
        <v>1</v>
      </c>
      <c r="B124" t="b">
        <v>1</v>
      </c>
      <c r="D124" s="48" t="s">
        <v>103</v>
      </c>
      <c r="E124" s="43" t="s">
        <v>66</v>
      </c>
      <c r="F124" s="43" t="s">
        <v>66</v>
      </c>
      <c r="G124" s="43" t="s">
        <v>66</v>
      </c>
      <c r="H124" s="43" t="s">
        <v>66</v>
      </c>
      <c r="I124" s="49" t="s">
        <v>66</v>
      </c>
      <c r="J124" s="43" t="s">
        <v>66</v>
      </c>
      <c r="K124" s="43">
        <v>1702.4067200000002</v>
      </c>
      <c r="L124" s="43">
        <v>7982.3738400000002</v>
      </c>
      <c r="M124" s="43">
        <v>2541.1385999999998</v>
      </c>
      <c r="N124" s="43">
        <v>0</v>
      </c>
      <c r="O124" s="43">
        <v>0</v>
      </c>
      <c r="P124" s="43">
        <v>0</v>
      </c>
      <c r="Q124" s="43">
        <v>151.8679071</v>
      </c>
      <c r="R124" s="43">
        <v>0</v>
      </c>
      <c r="S124" s="43">
        <v>0</v>
      </c>
      <c r="T124" s="43">
        <v>12377.787067100002</v>
      </c>
      <c r="U124" s="51">
        <v>4.1684305364955683E-3</v>
      </c>
    </row>
    <row r="125" spans="1:21" x14ac:dyDescent="0.25">
      <c r="A125" t="b">
        <v>1</v>
      </c>
      <c r="B125" t="b">
        <v>1</v>
      </c>
      <c r="D125" s="48" t="s">
        <v>104</v>
      </c>
      <c r="E125" s="43" t="s">
        <v>66</v>
      </c>
      <c r="F125" s="43" t="s">
        <v>66</v>
      </c>
      <c r="G125" s="43" t="s">
        <v>66</v>
      </c>
      <c r="H125" s="43" t="s">
        <v>66</v>
      </c>
      <c r="I125" s="49" t="s">
        <v>66</v>
      </c>
      <c r="J125" s="43" t="s">
        <v>66</v>
      </c>
      <c r="K125" s="43">
        <v>852905.76672000007</v>
      </c>
      <c r="L125" s="43">
        <v>806219.75783999998</v>
      </c>
      <c r="M125" s="43">
        <v>256654.99859999999</v>
      </c>
      <c r="N125" s="43">
        <v>117468</v>
      </c>
      <c r="O125" s="43">
        <v>213191.52599999998</v>
      </c>
      <c r="P125" s="43">
        <v>42638.305199999995</v>
      </c>
      <c r="Q125" s="43">
        <v>303887.68210709997</v>
      </c>
      <c r="R125" s="43">
        <v>0</v>
      </c>
      <c r="S125" s="43">
        <v>0</v>
      </c>
      <c r="T125" s="43">
        <v>2592966.0364670996</v>
      </c>
      <c r="U125" s="51">
        <v>0.87322546008522439</v>
      </c>
    </row>
    <row r="126" spans="1:21" ht="30" x14ac:dyDescent="0.25">
      <c r="A126" t="b">
        <v>0</v>
      </c>
      <c r="B126" t="b">
        <v>0</v>
      </c>
      <c r="D126" s="48" t="s">
        <v>105</v>
      </c>
      <c r="E126" s="43" t="s">
        <v>130</v>
      </c>
      <c r="F126" s="43" t="s">
        <v>107</v>
      </c>
      <c r="G126" s="43" t="s">
        <v>108</v>
      </c>
      <c r="H126" s="43" t="s">
        <v>66</v>
      </c>
      <c r="I126" s="49" t="s">
        <v>66</v>
      </c>
      <c r="J126" s="43" t="s">
        <v>66</v>
      </c>
      <c r="K126" s="43">
        <v>0.04</v>
      </c>
      <c r="L126" s="43">
        <v>0</v>
      </c>
      <c r="M126" s="43">
        <v>0</v>
      </c>
      <c r="N126" s="43">
        <v>0</v>
      </c>
      <c r="O126" s="43">
        <v>0</v>
      </c>
      <c r="P126" s="43">
        <v>0</v>
      </c>
      <c r="Q126" s="43">
        <v>0</v>
      </c>
      <c r="R126" s="43">
        <v>0</v>
      </c>
      <c r="S126" s="43">
        <v>0</v>
      </c>
      <c r="T126" s="43" t="s">
        <v>66</v>
      </c>
      <c r="U126" s="51" t="s">
        <v>66</v>
      </c>
    </row>
    <row r="127" spans="1:21" ht="30" x14ac:dyDescent="0.25">
      <c r="A127" t="b">
        <v>0</v>
      </c>
      <c r="B127" t="b">
        <v>0</v>
      </c>
      <c r="D127" s="48" t="s">
        <v>66</v>
      </c>
      <c r="E127" s="43" t="s">
        <v>130</v>
      </c>
      <c r="F127" s="43" t="s">
        <v>109</v>
      </c>
      <c r="G127" s="43" t="s">
        <v>108</v>
      </c>
      <c r="H127" s="43" t="s">
        <v>66</v>
      </c>
      <c r="I127" s="49" t="s">
        <v>66</v>
      </c>
      <c r="J127" s="43" t="s">
        <v>66</v>
      </c>
      <c r="K127" s="43">
        <v>0</v>
      </c>
      <c r="L127" s="43">
        <v>0.04</v>
      </c>
      <c r="M127" s="43">
        <v>0.04</v>
      </c>
      <c r="N127" s="43">
        <v>0.04</v>
      </c>
      <c r="O127" s="43">
        <v>0.04</v>
      </c>
      <c r="P127" s="43">
        <v>0.04</v>
      </c>
      <c r="Q127" s="43">
        <v>0</v>
      </c>
      <c r="R127" s="43">
        <v>0</v>
      </c>
      <c r="S127" s="43">
        <v>0</v>
      </c>
      <c r="T127" s="43" t="s">
        <v>66</v>
      </c>
      <c r="U127" s="51" t="s">
        <v>66</v>
      </c>
    </row>
    <row r="128" spans="1:21" ht="30" x14ac:dyDescent="0.25">
      <c r="A128" t="b">
        <v>0</v>
      </c>
      <c r="B128" t="b">
        <v>0</v>
      </c>
      <c r="D128" s="48" t="s">
        <v>66</v>
      </c>
      <c r="E128" s="43" t="s">
        <v>130</v>
      </c>
      <c r="F128" s="43" t="s">
        <v>110</v>
      </c>
      <c r="G128" s="43" t="s">
        <v>108</v>
      </c>
      <c r="H128" s="43" t="s">
        <v>66</v>
      </c>
      <c r="I128" s="49" t="s">
        <v>66</v>
      </c>
      <c r="J128" s="43" t="s">
        <v>66</v>
      </c>
      <c r="K128" s="43">
        <v>0</v>
      </c>
      <c r="L128" s="43">
        <v>0</v>
      </c>
      <c r="M128" s="43">
        <v>0</v>
      </c>
      <c r="N128" s="43">
        <v>0</v>
      </c>
      <c r="O128" s="43">
        <v>0</v>
      </c>
      <c r="P128" s="43">
        <v>0</v>
      </c>
      <c r="Q128" s="43">
        <v>0.04</v>
      </c>
      <c r="R128" s="43">
        <v>0.15</v>
      </c>
      <c r="S128" s="43">
        <v>0.15</v>
      </c>
      <c r="T128" s="43" t="s">
        <v>66</v>
      </c>
      <c r="U128" s="51" t="s">
        <v>66</v>
      </c>
    </row>
    <row r="129" spans="1:21" ht="30" x14ac:dyDescent="0.25">
      <c r="A129" t="b">
        <v>0</v>
      </c>
      <c r="B129" t="b">
        <v>0</v>
      </c>
      <c r="D129" s="48" t="s">
        <v>66</v>
      </c>
      <c r="E129" s="43" t="s">
        <v>130</v>
      </c>
      <c r="F129" s="43" t="s">
        <v>111</v>
      </c>
      <c r="G129" s="43" t="s">
        <v>108</v>
      </c>
      <c r="H129" s="43" t="s">
        <v>66</v>
      </c>
      <c r="I129" s="49" t="s">
        <v>66</v>
      </c>
      <c r="J129" s="43" t="s">
        <v>66</v>
      </c>
      <c r="K129" s="43">
        <v>0.12</v>
      </c>
      <c r="L129" s="43">
        <v>0.12</v>
      </c>
      <c r="M129" s="43">
        <v>0.12</v>
      </c>
      <c r="N129" s="43">
        <v>0.12</v>
      </c>
      <c r="O129" s="43">
        <v>0.12</v>
      </c>
      <c r="P129" s="43">
        <v>0.12</v>
      </c>
      <c r="Q129" s="43">
        <v>0</v>
      </c>
      <c r="R129" s="43">
        <v>0.3</v>
      </c>
      <c r="S129" s="43">
        <v>0.3</v>
      </c>
      <c r="T129" s="43" t="s">
        <v>66</v>
      </c>
      <c r="U129" s="51" t="s">
        <v>66</v>
      </c>
    </row>
    <row r="130" spans="1:21" x14ac:dyDescent="0.25">
      <c r="A130" t="b">
        <v>0</v>
      </c>
      <c r="B130" t="b">
        <v>0</v>
      </c>
      <c r="D130" s="48" t="s">
        <v>112</v>
      </c>
      <c r="E130" s="43" t="s">
        <v>66</v>
      </c>
      <c r="F130" s="43" t="s">
        <v>66</v>
      </c>
      <c r="G130" s="43" t="s">
        <v>66</v>
      </c>
      <c r="H130" s="43" t="s">
        <v>66</v>
      </c>
      <c r="I130" s="49" t="s">
        <v>66</v>
      </c>
      <c r="J130" s="43" t="s">
        <v>66</v>
      </c>
      <c r="K130" s="43">
        <v>0.16</v>
      </c>
      <c r="L130" s="43">
        <v>0.16</v>
      </c>
      <c r="M130" s="43">
        <v>0.16</v>
      </c>
      <c r="N130" s="43">
        <v>0.16</v>
      </c>
      <c r="O130" s="43">
        <v>0.16</v>
      </c>
      <c r="P130" s="43">
        <v>0.16</v>
      </c>
      <c r="Q130" s="43">
        <v>0.04</v>
      </c>
      <c r="R130" s="43">
        <v>0.44999999999999996</v>
      </c>
      <c r="S130" s="43">
        <v>0.44999999999999996</v>
      </c>
      <c r="T130" s="43" t="s">
        <v>66</v>
      </c>
      <c r="U130" s="51" t="s">
        <v>66</v>
      </c>
    </row>
    <row r="131" spans="1:21" x14ac:dyDescent="0.25">
      <c r="A131" t="b">
        <v>1</v>
      </c>
      <c r="B131" t="b">
        <v>1</v>
      </c>
      <c r="D131" s="48" t="s">
        <v>113</v>
      </c>
      <c r="E131" s="43" t="s">
        <v>66</v>
      </c>
      <c r="F131" s="43" t="s">
        <v>66</v>
      </c>
      <c r="G131" s="43" t="s">
        <v>66</v>
      </c>
      <c r="H131" s="43" t="s">
        <v>66</v>
      </c>
      <c r="I131" s="49" t="s">
        <v>66</v>
      </c>
      <c r="J131" s="43" t="s">
        <v>66</v>
      </c>
      <c r="K131" s="43">
        <v>136192.53760000001</v>
      </c>
      <c r="L131" s="43">
        <v>127717.98144</v>
      </c>
      <c r="M131" s="43">
        <v>40658.217599999996</v>
      </c>
      <c r="N131" s="43">
        <v>18794.88</v>
      </c>
      <c r="O131" s="43">
        <v>34110.644159999996</v>
      </c>
      <c r="P131" s="43">
        <v>6822.1288319999994</v>
      </c>
      <c r="Q131" s="43">
        <v>12149.432567999998</v>
      </c>
      <c r="R131" s="43">
        <v>0</v>
      </c>
      <c r="S131" s="43">
        <v>0</v>
      </c>
      <c r="T131" s="43">
        <v>376445.82220000005</v>
      </c>
      <c r="U131" s="51">
        <v>0.12677453991477552</v>
      </c>
    </row>
    <row r="132" spans="1:21" x14ac:dyDescent="0.25">
      <c r="A132" t="b">
        <v>1</v>
      </c>
      <c r="B132" t="b">
        <v>1</v>
      </c>
      <c r="D132" s="48" t="s">
        <v>114</v>
      </c>
      <c r="E132" s="43" t="s">
        <v>66</v>
      </c>
      <c r="F132" s="43" t="s">
        <v>66</v>
      </c>
      <c r="G132" s="43" t="s">
        <v>66</v>
      </c>
      <c r="H132" s="43" t="s">
        <v>66</v>
      </c>
      <c r="I132" s="49" t="s">
        <v>66</v>
      </c>
      <c r="J132" s="43" t="s">
        <v>66</v>
      </c>
      <c r="K132" s="43">
        <v>989098.30432</v>
      </c>
      <c r="L132" s="43">
        <v>933937.73927999986</v>
      </c>
      <c r="M132" s="43">
        <v>297313.21619999997</v>
      </c>
      <c r="N132" s="43">
        <v>136262.88</v>
      </c>
      <c r="O132" s="43">
        <v>247302.17015999995</v>
      </c>
      <c r="P132" s="43">
        <v>49460.43403199999</v>
      </c>
      <c r="Q132" s="43">
        <v>316037.11467509996</v>
      </c>
      <c r="R132" s="43">
        <v>0</v>
      </c>
      <c r="S132" s="43">
        <v>0</v>
      </c>
      <c r="T132" s="43">
        <v>2969411.8586670998</v>
      </c>
      <c r="U132" s="51">
        <v>1</v>
      </c>
    </row>
  </sheetData>
  <mergeCells count="7">
    <mergeCell ref="E99:I99"/>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2">
    <cfRule type="expression" dxfId="6" priority="7">
      <formula>$A102</formula>
    </cfRule>
  </conditionalFormatting>
  <conditionalFormatting sqref="K102:S132">
    <cfRule type="expression" dxfId="5" priority="6">
      <formula>NOT($A102)</formula>
    </cfRule>
  </conditionalFormatting>
  <conditionalFormatting sqref="E102:T132">
    <cfRule type="expression" dxfId="4" priority="5">
      <formula>$B102</formula>
    </cfRule>
  </conditionalFormatting>
  <conditionalFormatting sqref="D102:D132">
    <cfRule type="expression" dxfId="3" priority="4">
      <formula>$B102</formula>
    </cfRule>
  </conditionalFormatting>
  <conditionalFormatting sqref="U102:U132">
    <cfRule type="expression" dxfId="2" priority="3">
      <formula>$B102</formula>
    </cfRule>
  </conditionalFormatting>
  <conditionalFormatting sqref="A102:B13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6B9A48-DCF5-456A-AD0F-88BB2F34A9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43D032-FACC-4360-B372-13BEAD91392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265F9FC-1361-4800-8EC4-08E4D8763A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2021-05-20T07:11:50Z</dcterms:created>
  <dcterms:modified xsi:type="dcterms:W3CDTF">2021-05-27T02:38:23Z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